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620" windowHeight="1291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N320" i="1" l="1"/>
  <c r="M320" i="1"/>
  <c r="J320" i="1"/>
  <c r="P320" i="1" s="1"/>
  <c r="N319" i="1"/>
  <c r="M319" i="1"/>
  <c r="J319" i="1"/>
  <c r="O319" i="1" s="1"/>
  <c r="N318" i="1"/>
  <c r="M318" i="1"/>
  <c r="J318" i="1"/>
  <c r="P318" i="1" s="1"/>
  <c r="Q318" i="1" s="1"/>
  <c r="N317" i="1"/>
  <c r="M317" i="1"/>
  <c r="J317" i="1"/>
  <c r="N316" i="1"/>
  <c r="M316" i="1"/>
  <c r="J316" i="1"/>
  <c r="N315" i="1"/>
  <c r="M315" i="1"/>
  <c r="J315" i="1"/>
  <c r="P315" i="1" s="1"/>
  <c r="N314" i="1"/>
  <c r="M314" i="1"/>
  <c r="J314" i="1"/>
  <c r="O314" i="1" s="1"/>
  <c r="N313" i="1"/>
  <c r="M313" i="1"/>
  <c r="J313" i="1"/>
  <c r="P313" i="1" s="1"/>
  <c r="M312" i="1"/>
  <c r="L312" i="1"/>
  <c r="J312" i="1"/>
  <c r="I312" i="1"/>
  <c r="M311" i="1"/>
  <c r="L311" i="1"/>
  <c r="J311" i="1"/>
  <c r="I311" i="1"/>
  <c r="M310" i="1"/>
  <c r="L310" i="1"/>
  <c r="J310" i="1"/>
  <c r="I310" i="1"/>
  <c r="M309" i="1"/>
  <c r="L309" i="1"/>
  <c r="P309" i="1" s="1"/>
  <c r="J309" i="1"/>
  <c r="I309" i="1"/>
  <c r="N308" i="1"/>
  <c r="M308" i="1"/>
  <c r="J308" i="1"/>
  <c r="N307" i="1"/>
  <c r="M307" i="1"/>
  <c r="O307" i="1" s="1"/>
  <c r="J307" i="1"/>
  <c r="N306" i="1"/>
  <c r="M306" i="1"/>
  <c r="J306" i="1"/>
  <c r="O306" i="1" s="1"/>
  <c r="N305" i="1"/>
  <c r="M305" i="1"/>
  <c r="J305" i="1"/>
  <c r="P305" i="1" s="1"/>
  <c r="O304" i="1"/>
  <c r="N304" i="1"/>
  <c r="M304" i="1"/>
  <c r="J304" i="1"/>
  <c r="P304" i="1" s="1"/>
  <c r="M303" i="1"/>
  <c r="P303" i="1" s="1"/>
  <c r="Q303" i="1" s="1"/>
  <c r="L303" i="1"/>
  <c r="J303" i="1"/>
  <c r="I303" i="1"/>
  <c r="N303" i="1" s="1"/>
  <c r="M302" i="1"/>
  <c r="P302" i="1" s="1"/>
  <c r="L302" i="1"/>
  <c r="J302" i="1"/>
  <c r="I302" i="1"/>
  <c r="N302" i="1" s="1"/>
  <c r="N301" i="1"/>
  <c r="M301" i="1"/>
  <c r="J301" i="1"/>
  <c r="P301" i="1" s="1"/>
  <c r="Q301" i="1" s="1"/>
  <c r="N300" i="1"/>
  <c r="M300" i="1"/>
  <c r="J300" i="1"/>
  <c r="N299" i="1"/>
  <c r="M299" i="1"/>
  <c r="O299" i="1" s="1"/>
  <c r="J299" i="1"/>
  <c r="N298" i="1"/>
  <c r="M298" i="1"/>
  <c r="J298" i="1"/>
  <c r="P298" i="1" s="1"/>
  <c r="N297" i="1"/>
  <c r="M297" i="1"/>
  <c r="J297" i="1"/>
  <c r="O297" i="1" s="1"/>
  <c r="M296" i="1"/>
  <c r="L296" i="1"/>
  <c r="J296" i="1"/>
  <c r="I296" i="1"/>
  <c r="N296" i="1" s="1"/>
  <c r="P295" i="1"/>
  <c r="M295" i="1"/>
  <c r="L295" i="1"/>
  <c r="J295" i="1"/>
  <c r="O295" i="1" s="1"/>
  <c r="I295" i="1"/>
  <c r="N295" i="1" s="1"/>
  <c r="N294" i="1"/>
  <c r="M294" i="1"/>
  <c r="J294" i="1"/>
  <c r="O294" i="1" s="1"/>
  <c r="N293" i="1"/>
  <c r="M293" i="1"/>
  <c r="J293" i="1"/>
  <c r="P293" i="1" s="1"/>
  <c r="Q293" i="1" s="1"/>
  <c r="N292" i="1"/>
  <c r="M292" i="1"/>
  <c r="J292" i="1"/>
  <c r="P292" i="1" s="1"/>
  <c r="N291" i="1"/>
  <c r="M291" i="1"/>
  <c r="J291" i="1"/>
  <c r="M290" i="1"/>
  <c r="J290" i="1"/>
  <c r="I290" i="1"/>
  <c r="N290" i="1" s="1"/>
  <c r="N289" i="1"/>
  <c r="M289" i="1"/>
  <c r="O289" i="1" s="1"/>
  <c r="J289" i="1"/>
  <c r="M288" i="1"/>
  <c r="P288" i="1" s="1"/>
  <c r="Q288" i="1" s="1"/>
  <c r="L288" i="1"/>
  <c r="J288" i="1"/>
  <c r="I288" i="1"/>
  <c r="M287" i="1"/>
  <c r="L287" i="1"/>
  <c r="J287" i="1"/>
  <c r="I287" i="1"/>
  <c r="O286" i="1"/>
  <c r="N286" i="1"/>
  <c r="M286" i="1"/>
  <c r="J286" i="1"/>
  <c r="P286" i="1" s="1"/>
  <c r="S285" i="1"/>
  <c r="N285" i="1"/>
  <c r="M285" i="1"/>
  <c r="J285" i="1"/>
  <c r="P285" i="1" s="1"/>
  <c r="Q285" i="1" s="1"/>
  <c r="O284" i="1"/>
  <c r="N284" i="1"/>
  <c r="N283" i="1"/>
  <c r="M283" i="1"/>
  <c r="J283" i="1"/>
  <c r="P283" i="1" s="1"/>
  <c r="Q283" i="1" s="1"/>
  <c r="N282" i="1"/>
  <c r="M282" i="1"/>
  <c r="J282" i="1"/>
  <c r="O282" i="1" s="1"/>
  <c r="O281" i="1"/>
  <c r="N281" i="1"/>
  <c r="M281" i="1"/>
  <c r="J281" i="1"/>
  <c r="P281" i="1" s="1"/>
  <c r="Q281" i="1" s="1"/>
  <c r="N280" i="1"/>
  <c r="M280" i="1"/>
  <c r="J280" i="1"/>
  <c r="P280" i="1" s="1"/>
  <c r="Q280" i="1" s="1"/>
  <c r="N279" i="1"/>
  <c r="M279" i="1"/>
  <c r="J279" i="1"/>
  <c r="O279" i="1" s="1"/>
  <c r="N278" i="1"/>
  <c r="M278" i="1"/>
  <c r="J278" i="1"/>
  <c r="P278" i="1" s="1"/>
  <c r="M277" i="1"/>
  <c r="L277" i="1"/>
  <c r="J277" i="1"/>
  <c r="I277" i="1"/>
  <c r="N277" i="1" s="1"/>
  <c r="M276" i="1"/>
  <c r="L276" i="1"/>
  <c r="J276" i="1"/>
  <c r="P276" i="1" s="1"/>
  <c r="Q276" i="1" s="1"/>
  <c r="I276" i="1"/>
  <c r="N276" i="1" s="1"/>
  <c r="N275" i="1"/>
  <c r="M275" i="1"/>
  <c r="J275" i="1"/>
  <c r="P275" i="1" s="1"/>
  <c r="Q275" i="1" s="1"/>
  <c r="N274" i="1"/>
  <c r="M274" i="1"/>
  <c r="J274" i="1"/>
  <c r="O273" i="1"/>
  <c r="N273" i="1"/>
  <c r="M273" i="1"/>
  <c r="J273" i="1"/>
  <c r="N272" i="1"/>
  <c r="M272" i="1"/>
  <c r="J272" i="1"/>
  <c r="N271" i="1"/>
  <c r="M271" i="1"/>
  <c r="J271" i="1"/>
  <c r="N270" i="1"/>
  <c r="M270" i="1"/>
  <c r="J270" i="1"/>
  <c r="O270" i="1" s="1"/>
  <c r="N269" i="1"/>
  <c r="M269" i="1"/>
  <c r="J269" i="1"/>
  <c r="N268" i="1"/>
  <c r="M268" i="1"/>
  <c r="J268" i="1"/>
  <c r="O267" i="1"/>
  <c r="N267" i="1"/>
  <c r="M267" i="1"/>
  <c r="J267" i="1"/>
  <c r="N266" i="1"/>
  <c r="M266" i="1"/>
  <c r="J266" i="1"/>
  <c r="N265" i="1"/>
  <c r="M265" i="1"/>
  <c r="J265" i="1"/>
  <c r="O265" i="1" s="1"/>
  <c r="N264" i="1"/>
  <c r="M264" i="1"/>
  <c r="J264" i="1"/>
  <c r="P264" i="1" s="1"/>
  <c r="Q264" i="1" s="1"/>
  <c r="N263" i="1"/>
  <c r="M263" i="1"/>
  <c r="J263" i="1"/>
  <c r="O262" i="1"/>
  <c r="N262" i="1"/>
  <c r="M262" i="1"/>
  <c r="J262" i="1"/>
  <c r="N261" i="1"/>
  <c r="M261" i="1"/>
  <c r="J261" i="1"/>
  <c r="N260" i="1"/>
  <c r="M260" i="1"/>
  <c r="J260" i="1"/>
  <c r="N259" i="1"/>
  <c r="M259" i="1"/>
  <c r="J259" i="1"/>
  <c r="N258" i="1"/>
  <c r="M258" i="1"/>
  <c r="J258" i="1"/>
  <c r="P258" i="1" s="1"/>
  <c r="Q258" i="1" s="1"/>
  <c r="N257" i="1"/>
  <c r="M257" i="1"/>
  <c r="J257" i="1"/>
  <c r="O257" i="1" s="1"/>
  <c r="N256" i="1"/>
  <c r="M256" i="1"/>
  <c r="J256" i="1"/>
  <c r="P256" i="1" s="1"/>
  <c r="N255" i="1"/>
  <c r="M255" i="1"/>
  <c r="J255" i="1"/>
  <c r="N254" i="1"/>
  <c r="M254" i="1"/>
  <c r="J254" i="1"/>
  <c r="N252" i="1"/>
  <c r="M252" i="1"/>
  <c r="J252" i="1"/>
  <c r="P252" i="1" s="1"/>
  <c r="Q252" i="1" s="1"/>
  <c r="N251" i="1"/>
  <c r="M251" i="1"/>
  <c r="J251" i="1"/>
  <c r="O251" i="1" s="1"/>
  <c r="N250" i="1"/>
  <c r="M250" i="1"/>
  <c r="J250" i="1"/>
  <c r="P250" i="1" s="1"/>
  <c r="Q250" i="1" s="1"/>
  <c r="N249" i="1"/>
  <c r="M249" i="1"/>
  <c r="J249" i="1"/>
  <c r="N248" i="1"/>
  <c r="M248" i="1"/>
  <c r="J248" i="1"/>
  <c r="N247" i="1"/>
  <c r="M247" i="1"/>
  <c r="J247" i="1"/>
  <c r="N246" i="1"/>
  <c r="M246" i="1"/>
  <c r="J246" i="1"/>
  <c r="N245" i="1"/>
  <c r="M245" i="1"/>
  <c r="J245" i="1"/>
  <c r="N244" i="1"/>
  <c r="M244" i="1"/>
  <c r="J244" i="1"/>
  <c r="P244" i="1" s="1"/>
  <c r="Q244" i="1" s="1"/>
  <c r="N243" i="1"/>
  <c r="M243" i="1"/>
  <c r="J243" i="1"/>
  <c r="O242" i="1"/>
  <c r="N242" i="1"/>
  <c r="M242" i="1"/>
  <c r="J242" i="1"/>
  <c r="N241" i="1"/>
  <c r="M241" i="1"/>
  <c r="J241" i="1"/>
  <c r="M240" i="1"/>
  <c r="L240" i="1"/>
  <c r="J240" i="1"/>
  <c r="I240" i="1"/>
  <c r="M239" i="1"/>
  <c r="P239" i="1" s="1"/>
  <c r="L239" i="1"/>
  <c r="J239" i="1"/>
  <c r="I239" i="1"/>
  <c r="N238" i="1"/>
  <c r="M238" i="1"/>
  <c r="J238" i="1"/>
  <c r="N237" i="1"/>
  <c r="M237" i="1"/>
  <c r="J237" i="1"/>
  <c r="P237" i="1" s="1"/>
  <c r="Q237" i="1" s="1"/>
  <c r="N236" i="1"/>
  <c r="M236" i="1"/>
  <c r="J236" i="1"/>
  <c r="P236" i="1" s="1"/>
  <c r="Q236" i="1" s="1"/>
  <c r="N235" i="1"/>
  <c r="M235" i="1"/>
  <c r="P235" i="1" s="1"/>
  <c r="Q235" i="1" s="1"/>
  <c r="J235" i="1"/>
  <c r="N234" i="1"/>
  <c r="M234" i="1"/>
  <c r="J234" i="1"/>
  <c r="O234" i="1" s="1"/>
  <c r="M233" i="1"/>
  <c r="L233" i="1"/>
  <c r="J233" i="1"/>
  <c r="I233" i="1"/>
  <c r="N232" i="1"/>
  <c r="M232" i="1"/>
  <c r="J232" i="1"/>
  <c r="N231" i="1"/>
  <c r="M231" i="1"/>
  <c r="O231" i="1" s="1"/>
  <c r="J231" i="1"/>
  <c r="M230" i="1"/>
  <c r="J230" i="1"/>
  <c r="P230" i="1" s="1"/>
  <c r="I230" i="1"/>
  <c r="N230" i="1" s="1"/>
  <c r="N229" i="1"/>
  <c r="M229" i="1"/>
  <c r="J229" i="1"/>
  <c r="P229" i="1" s="1"/>
  <c r="Q229" i="1" s="1"/>
  <c r="N228" i="1"/>
  <c r="M228" i="1"/>
  <c r="J228" i="1"/>
  <c r="P228" i="1" s="1"/>
  <c r="N227" i="1"/>
  <c r="M227" i="1"/>
  <c r="J227" i="1"/>
  <c r="N226" i="1"/>
  <c r="M226" i="1"/>
  <c r="J226" i="1"/>
  <c r="P226" i="1" s="1"/>
  <c r="M225" i="1"/>
  <c r="L225" i="1"/>
  <c r="J225" i="1"/>
  <c r="O225" i="1" s="1"/>
  <c r="I225" i="1"/>
  <c r="M224" i="1"/>
  <c r="L224" i="1"/>
  <c r="J224" i="1"/>
  <c r="I224" i="1"/>
  <c r="M223" i="1"/>
  <c r="L223" i="1"/>
  <c r="J223" i="1"/>
  <c r="P223" i="1" s="1"/>
  <c r="Q223" i="1" s="1"/>
  <c r="I223" i="1"/>
  <c r="N223" i="1" s="1"/>
  <c r="M222" i="1"/>
  <c r="L222" i="1"/>
  <c r="J222" i="1"/>
  <c r="O222" i="1" s="1"/>
  <c r="I222" i="1"/>
  <c r="N222" i="1" s="1"/>
  <c r="N221" i="1"/>
  <c r="M221" i="1"/>
  <c r="J221" i="1"/>
  <c r="P221" i="1" s="1"/>
  <c r="Q221" i="1" s="1"/>
  <c r="N220" i="1"/>
  <c r="M220" i="1"/>
  <c r="J220" i="1"/>
  <c r="P220" i="1" s="1"/>
  <c r="M219" i="1"/>
  <c r="L219" i="1"/>
  <c r="J219" i="1"/>
  <c r="O219" i="1" s="1"/>
  <c r="I219" i="1"/>
  <c r="N219" i="1" s="1"/>
  <c r="M218" i="1"/>
  <c r="L218" i="1"/>
  <c r="J218" i="1"/>
  <c r="O218" i="1" s="1"/>
  <c r="I218" i="1"/>
  <c r="N218" i="1" s="1"/>
  <c r="M217" i="1"/>
  <c r="L217" i="1"/>
  <c r="J217" i="1"/>
  <c r="O217" i="1" s="1"/>
  <c r="I217" i="1"/>
  <c r="N217" i="1" s="1"/>
  <c r="M216" i="1"/>
  <c r="L216" i="1"/>
  <c r="J216" i="1"/>
  <c r="I216" i="1"/>
  <c r="N216" i="1" s="1"/>
  <c r="N215" i="1"/>
  <c r="M215" i="1"/>
  <c r="J215" i="1"/>
  <c r="P215" i="1" s="1"/>
  <c r="Q215" i="1" s="1"/>
  <c r="N214" i="1"/>
  <c r="M214" i="1"/>
  <c r="J214" i="1"/>
  <c r="P214" i="1" s="1"/>
  <c r="M213" i="1"/>
  <c r="P213" i="1" s="1"/>
  <c r="L213" i="1"/>
  <c r="J213" i="1"/>
  <c r="I213" i="1"/>
  <c r="M212" i="1"/>
  <c r="L212" i="1"/>
  <c r="J212" i="1"/>
  <c r="O212" i="1" s="1"/>
  <c r="I212" i="1"/>
  <c r="N212" i="1" s="1"/>
  <c r="M211" i="1"/>
  <c r="L211" i="1"/>
  <c r="J211" i="1"/>
  <c r="I211" i="1"/>
  <c r="N211" i="1" s="1"/>
  <c r="N210" i="1"/>
  <c r="M210" i="1"/>
  <c r="J210" i="1"/>
  <c r="P210" i="1" s="1"/>
  <c r="Q210" i="1" s="1"/>
  <c r="N209" i="1"/>
  <c r="M209" i="1"/>
  <c r="J209" i="1"/>
  <c r="O208" i="1"/>
  <c r="N208" i="1"/>
  <c r="M208" i="1"/>
  <c r="J208" i="1"/>
  <c r="P208" i="1" s="1"/>
  <c r="O207" i="1"/>
  <c r="N207" i="1"/>
  <c r="M207" i="1"/>
  <c r="J207" i="1"/>
  <c r="P207" i="1" s="1"/>
  <c r="Q207" i="1" s="1"/>
  <c r="N206" i="1"/>
  <c r="M206" i="1"/>
  <c r="J206" i="1"/>
  <c r="O205" i="1"/>
  <c r="N205" i="1"/>
  <c r="M205" i="1"/>
  <c r="J205" i="1"/>
  <c r="O204" i="1"/>
  <c r="N204" i="1"/>
  <c r="M204" i="1"/>
  <c r="J204" i="1"/>
  <c r="N203" i="1"/>
  <c r="M203" i="1"/>
  <c r="O203" i="1" s="1"/>
  <c r="J203" i="1"/>
  <c r="N202" i="1"/>
  <c r="M202" i="1"/>
  <c r="J202" i="1"/>
  <c r="N201" i="1"/>
  <c r="M201" i="1"/>
  <c r="J201" i="1"/>
  <c r="N200" i="1"/>
  <c r="M200" i="1"/>
  <c r="J200" i="1"/>
  <c r="P200" i="1" s="1"/>
  <c r="N199" i="1"/>
  <c r="M199" i="1"/>
  <c r="J199" i="1"/>
  <c r="O198" i="1"/>
  <c r="N198" i="1"/>
  <c r="M198" i="1"/>
  <c r="J198" i="1"/>
  <c r="P198" i="1" s="1"/>
  <c r="N197" i="1"/>
  <c r="M197" i="1"/>
  <c r="O197" i="1" s="1"/>
  <c r="J197" i="1"/>
  <c r="P196" i="1"/>
  <c r="Q196" i="1" s="1"/>
  <c r="N196" i="1"/>
  <c r="M196" i="1"/>
  <c r="J196" i="1"/>
  <c r="O195" i="1"/>
  <c r="N195" i="1"/>
  <c r="M195" i="1"/>
  <c r="J195" i="1"/>
  <c r="N194" i="1"/>
  <c r="M194" i="1"/>
  <c r="O194" i="1" s="1"/>
  <c r="J194" i="1"/>
  <c r="N193" i="1"/>
  <c r="M193" i="1"/>
  <c r="J193" i="1"/>
  <c r="N192" i="1"/>
  <c r="M192" i="1"/>
  <c r="J192" i="1"/>
  <c r="P192" i="1" s="1"/>
  <c r="Q192" i="1" s="1"/>
  <c r="N191" i="1"/>
  <c r="M191" i="1"/>
  <c r="J191" i="1"/>
  <c r="P191" i="1" s="1"/>
  <c r="Q191" i="1" s="1"/>
  <c r="N190" i="1"/>
  <c r="M190" i="1"/>
  <c r="J190" i="1"/>
  <c r="P190" i="1" s="1"/>
  <c r="Q190" i="1" s="1"/>
  <c r="O189" i="1"/>
  <c r="N189" i="1"/>
  <c r="M189" i="1"/>
  <c r="J189" i="1"/>
  <c r="P189" i="1" s="1"/>
  <c r="N188" i="1"/>
  <c r="M188" i="1"/>
  <c r="O188" i="1" s="1"/>
  <c r="J188" i="1"/>
  <c r="P186" i="1"/>
  <c r="Q186" i="1" s="1"/>
  <c r="N186" i="1"/>
  <c r="M186" i="1"/>
  <c r="J186" i="1"/>
  <c r="N185" i="1"/>
  <c r="M185" i="1"/>
  <c r="J185" i="1"/>
  <c r="M184" i="1"/>
  <c r="L184" i="1"/>
  <c r="J184" i="1"/>
  <c r="I184" i="1"/>
  <c r="N184" i="1" s="1"/>
  <c r="M183" i="1"/>
  <c r="L183" i="1"/>
  <c r="J183" i="1"/>
  <c r="O183" i="1" s="1"/>
  <c r="I183" i="1"/>
  <c r="N183" i="1" s="1"/>
  <c r="N182" i="1"/>
  <c r="M182" i="1"/>
  <c r="J182" i="1"/>
  <c r="P182" i="1" s="1"/>
  <c r="N181" i="1"/>
  <c r="M181" i="1"/>
  <c r="J181" i="1"/>
  <c r="P181" i="1" s="1"/>
  <c r="Q181" i="1" s="1"/>
  <c r="N180" i="1"/>
  <c r="M180" i="1"/>
  <c r="J180" i="1"/>
  <c r="O180" i="1" s="1"/>
  <c r="O179" i="1"/>
  <c r="N179" i="1"/>
  <c r="M179" i="1"/>
  <c r="J179" i="1"/>
  <c r="P179" i="1" s="1"/>
  <c r="Q179" i="1" s="1"/>
  <c r="O178" i="1"/>
  <c r="N178" i="1"/>
  <c r="M178" i="1"/>
  <c r="J178" i="1"/>
  <c r="P178" i="1" s="1"/>
  <c r="S178" i="1" s="1"/>
  <c r="N177" i="1"/>
  <c r="M177" i="1"/>
  <c r="P177" i="1" s="1"/>
  <c r="J177" i="1"/>
  <c r="O176" i="1"/>
  <c r="N176" i="1"/>
  <c r="M176" i="1"/>
  <c r="J176" i="1"/>
  <c r="N175" i="1"/>
  <c r="M175" i="1"/>
  <c r="O175" i="1" s="1"/>
  <c r="J175" i="1"/>
  <c r="N174" i="1"/>
  <c r="M174" i="1"/>
  <c r="J174" i="1"/>
  <c r="N173" i="1"/>
  <c r="M173" i="1"/>
  <c r="J173" i="1"/>
  <c r="P173" i="1" s="1"/>
  <c r="N172" i="1"/>
  <c r="M172" i="1"/>
  <c r="J172" i="1"/>
  <c r="O171" i="1"/>
  <c r="N171" i="1"/>
  <c r="M171" i="1"/>
  <c r="J171" i="1"/>
  <c r="P171" i="1" s="1"/>
  <c r="O170" i="1"/>
  <c r="N170" i="1"/>
  <c r="M170" i="1"/>
  <c r="J170" i="1"/>
  <c r="P170" i="1" s="1"/>
  <c r="O169" i="1"/>
  <c r="N169" i="1"/>
  <c r="M169" i="1"/>
  <c r="J169" i="1"/>
  <c r="P169" i="1" s="1"/>
  <c r="S169" i="1" s="1"/>
  <c r="N168" i="1"/>
  <c r="M168" i="1"/>
  <c r="O168" i="1" s="1"/>
  <c r="J168" i="1"/>
  <c r="O167" i="1"/>
  <c r="N167" i="1"/>
  <c r="M167" i="1"/>
  <c r="J167" i="1"/>
  <c r="N166" i="1"/>
  <c r="M166" i="1"/>
  <c r="O166" i="1" s="1"/>
  <c r="J166" i="1"/>
  <c r="I166" i="1"/>
  <c r="M165" i="1"/>
  <c r="L165" i="1"/>
  <c r="J165" i="1"/>
  <c r="I165" i="1"/>
  <c r="M164" i="1"/>
  <c r="L164" i="1"/>
  <c r="P164" i="1" s="1"/>
  <c r="J164" i="1"/>
  <c r="I164" i="1"/>
  <c r="N163" i="1"/>
  <c r="M163" i="1"/>
  <c r="J163" i="1"/>
  <c r="N162" i="1"/>
  <c r="M162" i="1"/>
  <c r="J162" i="1"/>
  <c r="M161" i="1"/>
  <c r="L161" i="1"/>
  <c r="J161" i="1"/>
  <c r="O161" i="1" s="1"/>
  <c r="I161" i="1"/>
  <c r="N161" i="1" s="1"/>
  <c r="M160" i="1"/>
  <c r="L160" i="1"/>
  <c r="J160" i="1"/>
  <c r="P160" i="1" s="1"/>
  <c r="I160" i="1"/>
  <c r="N160" i="1" s="1"/>
  <c r="N159" i="1"/>
  <c r="M159" i="1"/>
  <c r="J159" i="1"/>
  <c r="M158" i="1"/>
  <c r="L158" i="1"/>
  <c r="J158" i="1"/>
  <c r="O158" i="1" s="1"/>
  <c r="I158" i="1"/>
  <c r="N158" i="1" s="1"/>
  <c r="M157" i="1"/>
  <c r="L157" i="1"/>
  <c r="J157" i="1"/>
  <c r="P157" i="1" s="1"/>
  <c r="I157" i="1"/>
  <c r="N157" i="1" s="1"/>
  <c r="M156" i="1"/>
  <c r="K156" i="1"/>
  <c r="J156" i="1"/>
  <c r="P156" i="1" s="1"/>
  <c r="Q156" i="1" s="1"/>
  <c r="H156" i="1"/>
  <c r="N156" i="1" s="1"/>
  <c r="M155" i="1"/>
  <c r="K155" i="1"/>
  <c r="J155" i="1"/>
  <c r="P155" i="1" s="1"/>
  <c r="H155" i="1"/>
  <c r="N155" i="1" s="1"/>
  <c r="N154" i="1"/>
  <c r="M154" i="1"/>
  <c r="L154" i="1"/>
  <c r="J154" i="1"/>
  <c r="I154" i="1"/>
  <c r="N153" i="1"/>
  <c r="M153" i="1"/>
  <c r="L153" i="1"/>
  <c r="J153" i="1"/>
  <c r="I153" i="1"/>
  <c r="N152" i="1"/>
  <c r="M152" i="1"/>
  <c r="J152" i="1"/>
  <c r="N151" i="1"/>
  <c r="M151" i="1"/>
  <c r="O151" i="1" s="1"/>
  <c r="J151" i="1"/>
  <c r="M150" i="1"/>
  <c r="L150" i="1"/>
  <c r="J150" i="1"/>
  <c r="O150" i="1" s="1"/>
  <c r="I150" i="1"/>
  <c r="M149" i="1"/>
  <c r="L149" i="1"/>
  <c r="J149" i="1"/>
  <c r="I149" i="1"/>
  <c r="N148" i="1"/>
  <c r="M148" i="1"/>
  <c r="O148" i="1" s="1"/>
  <c r="J148" i="1"/>
  <c r="N147" i="1"/>
  <c r="M147" i="1"/>
  <c r="O147" i="1" s="1"/>
  <c r="J147" i="1"/>
  <c r="N146" i="1"/>
  <c r="M146" i="1"/>
  <c r="J146" i="1"/>
  <c r="P146" i="1" s="1"/>
  <c r="N145" i="1"/>
  <c r="M145" i="1"/>
  <c r="J145" i="1"/>
  <c r="P145" i="1" s="1"/>
  <c r="Q145" i="1" s="1"/>
  <c r="N144" i="1"/>
  <c r="M144" i="1"/>
  <c r="J144" i="1"/>
  <c r="P144" i="1" s="1"/>
  <c r="M143" i="1"/>
  <c r="L143" i="1"/>
  <c r="J143" i="1"/>
  <c r="I143" i="1"/>
  <c r="M142" i="1"/>
  <c r="L142" i="1"/>
  <c r="J142" i="1"/>
  <c r="I142" i="1"/>
  <c r="N141" i="1"/>
  <c r="M141" i="1"/>
  <c r="J141" i="1"/>
  <c r="N140" i="1"/>
  <c r="M140" i="1"/>
  <c r="O140" i="1" s="1"/>
  <c r="J140" i="1"/>
  <c r="N139" i="1"/>
  <c r="M139" i="1"/>
  <c r="O139" i="1" s="1"/>
  <c r="J139" i="1"/>
  <c r="P139" i="1" s="1"/>
  <c r="Q139" i="1" s="1"/>
  <c r="N138" i="1"/>
  <c r="M138" i="1"/>
  <c r="J138" i="1"/>
  <c r="P138" i="1" s="1"/>
  <c r="O137" i="1"/>
  <c r="N137" i="1"/>
  <c r="M137" i="1"/>
  <c r="J137" i="1"/>
  <c r="P137" i="1" s="1"/>
  <c r="O136" i="1"/>
  <c r="N136" i="1"/>
  <c r="M136" i="1"/>
  <c r="J136" i="1"/>
  <c r="P136" i="1" s="1"/>
  <c r="N135" i="1"/>
  <c r="M135" i="1"/>
  <c r="J135" i="1"/>
  <c r="P135" i="1" s="1"/>
  <c r="S135" i="1" s="1"/>
  <c r="O134" i="1"/>
  <c r="N134" i="1"/>
  <c r="M134" i="1"/>
  <c r="J134" i="1"/>
  <c r="P134" i="1" s="1"/>
  <c r="Q134" i="1" s="1"/>
  <c r="N133" i="1"/>
  <c r="M133" i="1"/>
  <c r="J133" i="1"/>
  <c r="P133" i="1" s="1"/>
  <c r="Q133" i="1" s="1"/>
  <c r="N132" i="1"/>
  <c r="M132" i="1"/>
  <c r="J132" i="1"/>
  <c r="O132" i="1" s="1"/>
  <c r="N131" i="1"/>
  <c r="M131" i="1"/>
  <c r="J131" i="1"/>
  <c r="P131" i="1" s="1"/>
  <c r="N130" i="1"/>
  <c r="M130" i="1"/>
  <c r="O130" i="1" s="1"/>
  <c r="J130" i="1"/>
  <c r="N129" i="1"/>
  <c r="M129" i="1"/>
  <c r="P129" i="1" s="1"/>
  <c r="J129" i="1"/>
  <c r="N128" i="1"/>
  <c r="M128" i="1"/>
  <c r="O128" i="1" s="1"/>
  <c r="J128" i="1"/>
  <c r="N127" i="1"/>
  <c r="M127" i="1"/>
  <c r="J127" i="1"/>
  <c r="N126" i="1"/>
  <c r="M126" i="1"/>
  <c r="J126" i="1"/>
  <c r="N125" i="1"/>
  <c r="M125" i="1"/>
  <c r="J125" i="1"/>
  <c r="M124" i="1"/>
  <c r="J124" i="1"/>
  <c r="P124" i="1" s="1"/>
  <c r="Q124" i="1" s="1"/>
  <c r="N123" i="1"/>
  <c r="M123" i="1"/>
  <c r="J123" i="1"/>
  <c r="P122" i="1"/>
  <c r="N122" i="1"/>
  <c r="M122" i="1"/>
  <c r="J122" i="1"/>
  <c r="O122" i="1" s="1"/>
  <c r="O121" i="1"/>
  <c r="N121" i="1"/>
  <c r="M121" i="1"/>
  <c r="J121" i="1"/>
  <c r="P121" i="1" s="1"/>
  <c r="Q121" i="1" s="1"/>
  <c r="N120" i="1"/>
  <c r="M120" i="1"/>
  <c r="O120" i="1" s="1"/>
  <c r="J120" i="1"/>
  <c r="N119" i="1"/>
  <c r="M119" i="1"/>
  <c r="J119" i="1"/>
  <c r="N118" i="1"/>
  <c r="M118" i="1"/>
  <c r="J118" i="1"/>
  <c r="N117" i="1"/>
  <c r="M117" i="1"/>
  <c r="O117" i="1" s="1"/>
  <c r="J117" i="1"/>
  <c r="N116" i="1"/>
  <c r="M116" i="1"/>
  <c r="J116" i="1"/>
  <c r="P116" i="1" s="1"/>
  <c r="Q116" i="1" s="1"/>
  <c r="N115" i="1"/>
  <c r="M115" i="1"/>
  <c r="J115" i="1"/>
  <c r="P115" i="1" s="1"/>
  <c r="Q115" i="1" s="1"/>
  <c r="N114" i="1"/>
  <c r="M114" i="1"/>
  <c r="J114" i="1"/>
  <c r="N113" i="1"/>
  <c r="M113" i="1"/>
  <c r="O113" i="1" s="1"/>
  <c r="J113" i="1"/>
  <c r="N111" i="1"/>
  <c r="M111" i="1"/>
  <c r="J111" i="1"/>
  <c r="N110" i="1"/>
  <c r="M110" i="1"/>
  <c r="J110" i="1"/>
  <c r="N109" i="1"/>
  <c r="M109" i="1"/>
  <c r="J109" i="1"/>
  <c r="P109" i="1" s="1"/>
  <c r="N108" i="1"/>
  <c r="M108" i="1"/>
  <c r="J108" i="1"/>
  <c r="P108" i="1" s="1"/>
  <c r="Q108" i="1" s="1"/>
  <c r="N107" i="1"/>
  <c r="M107" i="1"/>
  <c r="J107" i="1"/>
  <c r="N106" i="1"/>
  <c r="M106" i="1"/>
  <c r="O106" i="1" s="1"/>
  <c r="J106" i="1"/>
  <c r="N105" i="1"/>
  <c r="M105" i="1"/>
  <c r="O105" i="1" s="1"/>
  <c r="J105" i="1"/>
  <c r="M104" i="1"/>
  <c r="L104" i="1"/>
  <c r="J104" i="1"/>
  <c r="I104" i="1"/>
  <c r="N103" i="1"/>
  <c r="M103" i="1"/>
  <c r="J103" i="1"/>
  <c r="N102" i="1"/>
  <c r="M102" i="1"/>
  <c r="J102" i="1"/>
  <c r="N101" i="1"/>
  <c r="M101" i="1"/>
  <c r="J101" i="1"/>
  <c r="P101" i="1" s="1"/>
  <c r="N100" i="1"/>
  <c r="M100" i="1"/>
  <c r="J100" i="1"/>
  <c r="P100" i="1" s="1"/>
  <c r="Q100" i="1" s="1"/>
  <c r="M99" i="1"/>
  <c r="L99" i="1"/>
  <c r="J99" i="1"/>
  <c r="I99" i="1"/>
  <c r="N99" i="1" s="1"/>
  <c r="N98" i="1"/>
  <c r="M98" i="1"/>
  <c r="L98" i="1"/>
  <c r="J98" i="1"/>
  <c r="P98" i="1" s="1"/>
  <c r="Q98" i="1" s="1"/>
  <c r="I98" i="1"/>
  <c r="N97" i="1"/>
  <c r="M97" i="1"/>
  <c r="L97" i="1"/>
  <c r="J97" i="1"/>
  <c r="I97" i="1"/>
  <c r="O96" i="1"/>
  <c r="N96" i="1"/>
  <c r="M96" i="1"/>
  <c r="J96" i="1"/>
  <c r="P96" i="1" s="1"/>
  <c r="N95" i="1"/>
  <c r="M95" i="1"/>
  <c r="J95" i="1"/>
  <c r="N94" i="1"/>
  <c r="M94" i="1"/>
  <c r="J94" i="1"/>
  <c r="N93" i="1"/>
  <c r="M93" i="1"/>
  <c r="J93" i="1"/>
  <c r="O93" i="1" s="1"/>
  <c r="N92" i="1"/>
  <c r="M92" i="1"/>
  <c r="P92" i="1" s="1"/>
  <c r="J92" i="1"/>
  <c r="N91" i="1"/>
  <c r="M91" i="1"/>
  <c r="J91" i="1"/>
  <c r="P91" i="1" s="1"/>
  <c r="Q91" i="1" s="1"/>
  <c r="N90" i="1"/>
  <c r="M90" i="1"/>
  <c r="O90" i="1" s="1"/>
  <c r="J90" i="1"/>
  <c r="N89" i="1"/>
  <c r="M89" i="1"/>
  <c r="J89" i="1"/>
  <c r="P89" i="1" s="1"/>
  <c r="Q89" i="1" s="1"/>
  <c r="N88" i="1"/>
  <c r="M88" i="1"/>
  <c r="J88" i="1"/>
  <c r="N87" i="1"/>
  <c r="M87" i="1"/>
  <c r="J87" i="1"/>
  <c r="N86" i="1"/>
  <c r="M86" i="1"/>
  <c r="J86" i="1"/>
  <c r="P86" i="1" s="1"/>
  <c r="N85" i="1"/>
  <c r="M85" i="1"/>
  <c r="J85" i="1"/>
  <c r="P85" i="1" s="1"/>
  <c r="N84" i="1"/>
  <c r="M84" i="1"/>
  <c r="J84" i="1"/>
  <c r="O84" i="1" s="1"/>
  <c r="N83" i="1"/>
  <c r="M83" i="1"/>
  <c r="O83" i="1" s="1"/>
  <c r="J83" i="1"/>
  <c r="N82" i="1"/>
  <c r="M82" i="1"/>
  <c r="O82" i="1" s="1"/>
  <c r="J82" i="1"/>
  <c r="M81" i="1"/>
  <c r="L81" i="1"/>
  <c r="J81" i="1"/>
  <c r="I81" i="1"/>
  <c r="M80" i="1"/>
  <c r="L80" i="1"/>
  <c r="J80" i="1"/>
  <c r="I80" i="1"/>
  <c r="N79" i="1"/>
  <c r="M79" i="1"/>
  <c r="O79" i="1" s="1"/>
  <c r="J79" i="1"/>
  <c r="N78" i="1"/>
  <c r="M78" i="1"/>
  <c r="J78" i="1"/>
  <c r="N77" i="1"/>
  <c r="M77" i="1"/>
  <c r="J77" i="1"/>
  <c r="N76" i="1"/>
  <c r="M76" i="1"/>
  <c r="J76" i="1"/>
  <c r="P76" i="1" s="1"/>
  <c r="N75" i="1"/>
  <c r="M75" i="1"/>
  <c r="J75" i="1"/>
  <c r="P75" i="1" s="1"/>
  <c r="Q75" i="1" s="1"/>
  <c r="N74" i="1"/>
  <c r="M74" i="1"/>
  <c r="J74" i="1"/>
  <c r="N73" i="1"/>
  <c r="M73" i="1"/>
  <c r="J73" i="1"/>
  <c r="P73" i="1" s="1"/>
  <c r="Q73" i="1" s="1"/>
  <c r="N72" i="1"/>
  <c r="M72" i="1"/>
  <c r="J72" i="1"/>
  <c r="P72" i="1" s="1"/>
  <c r="N71" i="1"/>
  <c r="M71" i="1"/>
  <c r="O71" i="1" s="1"/>
  <c r="J71" i="1"/>
  <c r="N70" i="1"/>
  <c r="M70" i="1"/>
  <c r="J70" i="1"/>
  <c r="P70" i="1" s="1"/>
  <c r="N69" i="1"/>
  <c r="M69" i="1"/>
  <c r="J69" i="1"/>
  <c r="N68" i="1"/>
  <c r="M68" i="1"/>
  <c r="J68" i="1"/>
  <c r="P68" i="1" s="1"/>
  <c r="M67" i="1"/>
  <c r="L67" i="1"/>
  <c r="J67" i="1"/>
  <c r="I67" i="1"/>
  <c r="N67" i="1" s="1"/>
  <c r="M66" i="1"/>
  <c r="L66" i="1"/>
  <c r="J66" i="1"/>
  <c r="O66" i="1" s="1"/>
  <c r="I66" i="1"/>
  <c r="N66" i="1" s="1"/>
  <c r="M65" i="1"/>
  <c r="K65" i="1"/>
  <c r="J65" i="1"/>
  <c r="O65" i="1" s="1"/>
  <c r="H65" i="1"/>
  <c r="N65" i="1" s="1"/>
  <c r="M64" i="1"/>
  <c r="K64" i="1"/>
  <c r="J64" i="1"/>
  <c r="O64" i="1" s="1"/>
  <c r="H64" i="1"/>
  <c r="N64" i="1" s="1"/>
  <c r="N63" i="1"/>
  <c r="M63" i="1"/>
  <c r="O63" i="1" s="1"/>
  <c r="J63" i="1"/>
  <c r="N62" i="1"/>
  <c r="M62" i="1"/>
  <c r="J62" i="1"/>
  <c r="P62" i="1" s="1"/>
  <c r="O61" i="1"/>
  <c r="N61" i="1"/>
  <c r="N60" i="1"/>
  <c r="M60" i="1"/>
  <c r="J60" i="1"/>
  <c r="O59" i="1"/>
  <c r="N59" i="1"/>
  <c r="M59" i="1"/>
  <c r="J59" i="1"/>
  <c r="N58" i="1"/>
  <c r="M58" i="1"/>
  <c r="J58" i="1"/>
  <c r="P58" i="1" s="1"/>
  <c r="Q58" i="1" s="1"/>
  <c r="N57" i="1"/>
  <c r="M57" i="1"/>
  <c r="J57" i="1"/>
  <c r="N56" i="1"/>
  <c r="M56" i="1"/>
  <c r="J56" i="1"/>
  <c r="P56" i="1" s="1"/>
  <c r="Q56" i="1" s="1"/>
  <c r="N55" i="1"/>
  <c r="M55" i="1"/>
  <c r="O55" i="1" s="1"/>
  <c r="J55" i="1"/>
  <c r="O54" i="1"/>
  <c r="N54" i="1"/>
  <c r="M54" i="1"/>
  <c r="J54" i="1"/>
  <c r="N53" i="1"/>
  <c r="M53" i="1"/>
  <c r="J53" i="1"/>
  <c r="P53" i="1" s="1"/>
  <c r="N52" i="1"/>
  <c r="M52" i="1"/>
  <c r="J52" i="1"/>
  <c r="N51" i="1"/>
  <c r="M51" i="1"/>
  <c r="O51" i="1" s="1"/>
  <c r="J51" i="1"/>
  <c r="M50" i="1"/>
  <c r="L50" i="1"/>
  <c r="J50" i="1"/>
  <c r="O50" i="1" s="1"/>
  <c r="I50" i="1"/>
  <c r="M49" i="1"/>
  <c r="L49" i="1"/>
  <c r="J49" i="1"/>
  <c r="O49" i="1" s="1"/>
  <c r="I49" i="1"/>
  <c r="M48" i="1"/>
  <c r="L48" i="1"/>
  <c r="J48" i="1"/>
  <c r="O48" i="1" s="1"/>
  <c r="I48" i="1"/>
  <c r="M47" i="1"/>
  <c r="L47" i="1"/>
  <c r="J47" i="1"/>
  <c r="P47" i="1" s="1"/>
  <c r="I47" i="1"/>
  <c r="M46" i="1"/>
  <c r="L46" i="1"/>
  <c r="J46" i="1"/>
  <c r="P46" i="1" s="1"/>
  <c r="Q46" i="1" s="1"/>
  <c r="I46" i="1"/>
  <c r="M45" i="1"/>
  <c r="L45" i="1"/>
  <c r="J45" i="1"/>
  <c r="O45" i="1" s="1"/>
  <c r="I45" i="1"/>
  <c r="N44" i="1"/>
  <c r="M44" i="1"/>
  <c r="L44" i="1"/>
  <c r="P44" i="1" s="1"/>
  <c r="Q44" i="1" s="1"/>
  <c r="J44" i="1"/>
  <c r="I44" i="1"/>
  <c r="N43" i="1"/>
  <c r="M43" i="1"/>
  <c r="L43" i="1"/>
  <c r="J43" i="1"/>
  <c r="I43" i="1"/>
  <c r="M42" i="1"/>
  <c r="K42" i="1"/>
  <c r="J42" i="1"/>
  <c r="H42" i="1"/>
  <c r="N42" i="1" s="1"/>
  <c r="M41" i="1"/>
  <c r="K41" i="1"/>
  <c r="J41" i="1"/>
  <c r="H41" i="1"/>
  <c r="N40" i="1"/>
  <c r="M40" i="1"/>
  <c r="J40" i="1"/>
  <c r="P40" i="1" s="1"/>
  <c r="Q40" i="1" s="1"/>
  <c r="N39" i="1"/>
  <c r="M39" i="1"/>
  <c r="O39" i="1" s="1"/>
  <c r="J39" i="1"/>
  <c r="N38" i="1"/>
  <c r="M38" i="1"/>
  <c r="O38" i="1" s="1"/>
  <c r="J38" i="1"/>
  <c r="N37" i="1"/>
  <c r="M37" i="1"/>
  <c r="J37" i="1"/>
  <c r="P37" i="1" s="1"/>
  <c r="N36" i="1"/>
  <c r="M36" i="1"/>
  <c r="J36" i="1"/>
  <c r="O35" i="1"/>
  <c r="N35" i="1"/>
  <c r="M35" i="1"/>
  <c r="J35" i="1"/>
  <c r="N34" i="1"/>
  <c r="M34" i="1"/>
  <c r="J34" i="1"/>
  <c r="P34" i="1" s="1"/>
  <c r="Q34" i="1" s="1"/>
  <c r="N33" i="1"/>
  <c r="M33" i="1"/>
  <c r="J33" i="1"/>
  <c r="N32" i="1"/>
  <c r="M32" i="1"/>
  <c r="O32" i="1" s="1"/>
  <c r="J32" i="1"/>
  <c r="N31" i="1"/>
  <c r="M31" i="1"/>
  <c r="J31" i="1"/>
  <c r="P31" i="1" s="1"/>
  <c r="Q31" i="1" s="1"/>
  <c r="N30" i="1"/>
  <c r="M30" i="1"/>
  <c r="J30" i="1"/>
  <c r="N29" i="1"/>
  <c r="M29" i="1"/>
  <c r="J29" i="1"/>
  <c r="P29" i="1" s="1"/>
  <c r="Q29" i="1" s="1"/>
  <c r="N28" i="1"/>
  <c r="M28" i="1"/>
  <c r="O28" i="1" s="1"/>
  <c r="J28" i="1"/>
  <c r="N27" i="1"/>
  <c r="M27" i="1"/>
  <c r="J27" i="1"/>
  <c r="P27" i="1" s="1"/>
  <c r="N26" i="1"/>
  <c r="M26" i="1"/>
  <c r="J26" i="1"/>
  <c r="P26" i="1" s="1"/>
  <c r="Q26" i="1" s="1"/>
  <c r="N25" i="1"/>
  <c r="M25" i="1"/>
  <c r="O25" i="1" s="1"/>
  <c r="J25" i="1"/>
  <c r="O24" i="1"/>
  <c r="N24" i="1"/>
  <c r="M24" i="1"/>
  <c r="J24" i="1"/>
  <c r="O23" i="1"/>
  <c r="N23" i="1"/>
  <c r="M23" i="1"/>
  <c r="J23" i="1"/>
  <c r="N22" i="1"/>
  <c r="M22" i="1"/>
  <c r="J22" i="1"/>
  <c r="P22" i="1" s="1"/>
  <c r="Q22" i="1" s="1"/>
  <c r="N21" i="1"/>
  <c r="M21" i="1"/>
  <c r="J21" i="1"/>
  <c r="P21" i="1" s="1"/>
  <c r="N20" i="1"/>
  <c r="M20" i="1"/>
  <c r="O20" i="1" s="1"/>
  <c r="J20" i="1"/>
  <c r="N19" i="1"/>
  <c r="M19" i="1"/>
  <c r="J19" i="1"/>
  <c r="P19" i="1" s="1"/>
  <c r="N18" i="1"/>
  <c r="M18" i="1"/>
  <c r="J18" i="1"/>
  <c r="P18" i="1" s="1"/>
  <c r="Q18" i="1" s="1"/>
  <c r="N17" i="1"/>
  <c r="M17" i="1"/>
  <c r="O17" i="1" s="1"/>
  <c r="J17" i="1"/>
  <c r="N16" i="1"/>
  <c r="M16" i="1"/>
  <c r="J16" i="1"/>
  <c r="P16" i="1" s="1"/>
  <c r="N15" i="1"/>
  <c r="M15" i="1"/>
  <c r="J15" i="1"/>
  <c r="P15" i="1" s="1"/>
  <c r="Q15" i="1" s="1"/>
  <c r="N14" i="1"/>
  <c r="M14" i="1"/>
  <c r="O14" i="1" s="1"/>
  <c r="J14" i="1"/>
  <c r="P14" i="1" l="1"/>
  <c r="O18" i="1"/>
  <c r="P20" i="1"/>
  <c r="Q20" i="1" s="1"/>
  <c r="O26" i="1"/>
  <c r="P28" i="1"/>
  <c r="P32" i="1"/>
  <c r="P33" i="1"/>
  <c r="O34" i="1"/>
  <c r="P38" i="1"/>
  <c r="Q38" i="1" s="1"/>
  <c r="P39" i="1"/>
  <c r="N45" i="1"/>
  <c r="N46" i="1"/>
  <c r="N47" i="1"/>
  <c r="P48" i="1"/>
  <c r="Q48" i="1" s="1"/>
  <c r="P49" i="1"/>
  <c r="N50" i="1"/>
  <c r="P51" i="1"/>
  <c r="P52" i="1"/>
  <c r="Q52" i="1" s="1"/>
  <c r="P57" i="1"/>
  <c r="O58" i="1"/>
  <c r="P69" i="1"/>
  <c r="Q69" i="1" s="1"/>
  <c r="O72" i="1"/>
  <c r="P74" i="1"/>
  <c r="O76" i="1"/>
  <c r="N80" i="1"/>
  <c r="N81" i="1"/>
  <c r="P82" i="1"/>
  <c r="P83" i="1"/>
  <c r="Q83" i="1" s="1"/>
  <c r="P94" i="1"/>
  <c r="S94" i="1" s="1"/>
  <c r="P99" i="1"/>
  <c r="O100" i="1"/>
  <c r="P102" i="1"/>
  <c r="S102" i="1" s="1"/>
  <c r="O103" i="1"/>
  <c r="O108" i="1"/>
  <c r="O110" i="1"/>
  <c r="O111" i="1"/>
  <c r="O115" i="1"/>
  <c r="P126" i="1"/>
  <c r="Q126" i="1" s="1"/>
  <c r="O126" i="1"/>
  <c r="O127" i="1"/>
  <c r="O131" i="1"/>
  <c r="P132" i="1"/>
  <c r="Q132" i="1" s="1"/>
  <c r="O133" i="1"/>
  <c r="P104" i="1"/>
  <c r="P125" i="1"/>
  <c r="Q125" i="1" s="1"/>
  <c r="O125" i="1"/>
  <c r="O15" i="1"/>
  <c r="P17" i="1"/>
  <c r="O21" i="1"/>
  <c r="P23" i="1"/>
  <c r="P24" i="1"/>
  <c r="Q24" i="1" s="1"/>
  <c r="P25" i="1"/>
  <c r="P30" i="1"/>
  <c r="O31" i="1"/>
  <c r="P35" i="1"/>
  <c r="P36" i="1"/>
  <c r="Q36" i="1" s="1"/>
  <c r="P41" i="1"/>
  <c r="P45" i="1"/>
  <c r="P54" i="1"/>
  <c r="Q54" i="1" s="1"/>
  <c r="P55" i="1"/>
  <c r="P59" i="1"/>
  <c r="S59" i="1" s="1"/>
  <c r="P60" i="1"/>
  <c r="Q60" i="1" s="1"/>
  <c r="P63" i="1"/>
  <c r="Q63" i="1" s="1"/>
  <c r="P67" i="1"/>
  <c r="Q67" i="1" s="1"/>
  <c r="O68" i="1"/>
  <c r="P71" i="1"/>
  <c r="Q71" i="1" s="1"/>
  <c r="O75" i="1"/>
  <c r="P77" i="1"/>
  <c r="Q77" i="1" s="1"/>
  <c r="P78" i="1"/>
  <c r="O85" i="1"/>
  <c r="O86" i="1"/>
  <c r="P88" i="1"/>
  <c r="O101" i="1"/>
  <c r="O119" i="1"/>
  <c r="O41" i="1"/>
  <c r="O42" i="1"/>
  <c r="O43" i="1"/>
  <c r="O44" i="1"/>
  <c r="P65" i="1"/>
  <c r="Q65" i="1" s="1"/>
  <c r="P66" i="1"/>
  <c r="P81" i="1"/>
  <c r="Q81" i="1" s="1"/>
  <c r="P118" i="1"/>
  <c r="Q118" i="1" s="1"/>
  <c r="O118" i="1"/>
  <c r="P142" i="1"/>
  <c r="O145" i="1"/>
  <c r="P147" i="1"/>
  <c r="P149" i="1"/>
  <c r="P153" i="1"/>
  <c r="P154" i="1"/>
  <c r="Q154" i="1" s="1"/>
  <c r="P159" i="1"/>
  <c r="P162" i="1"/>
  <c r="P163" i="1"/>
  <c r="Q163" i="1" s="1"/>
  <c r="O164" i="1"/>
  <c r="O165" i="1"/>
  <c r="P174" i="1"/>
  <c r="Q174" i="1" s="1"/>
  <c r="P175" i="1"/>
  <c r="O181" i="1"/>
  <c r="P185" i="1"/>
  <c r="O191" i="1"/>
  <c r="O193" i="1"/>
  <c r="P201" i="1"/>
  <c r="O202" i="1"/>
  <c r="O210" i="1"/>
  <c r="O215" i="1"/>
  <c r="P219" i="1"/>
  <c r="Q219" i="1" s="1"/>
  <c r="O220" i="1"/>
  <c r="N224" i="1"/>
  <c r="N225" i="1"/>
  <c r="P232" i="1"/>
  <c r="N233" i="1"/>
  <c r="O239" i="1"/>
  <c r="P240" i="1"/>
  <c r="Q240" i="1" s="1"/>
  <c r="O246" i="1"/>
  <c r="P247" i="1"/>
  <c r="Q247" i="1" s="1"/>
  <c r="P248" i="1"/>
  <c r="Q248" i="1" s="1"/>
  <c r="O254" i="1"/>
  <c r="P259" i="1"/>
  <c r="O260" i="1"/>
  <c r="O266" i="1"/>
  <c r="P272" i="1"/>
  <c r="Q272" i="1" s="1"/>
  <c r="P277" i="1"/>
  <c r="Q277" i="1" s="1"/>
  <c r="P290" i="1"/>
  <c r="O293" i="1"/>
  <c r="P316" i="1"/>
  <c r="Q316" i="1" s="1"/>
  <c r="P212" i="1"/>
  <c r="Q212" i="1" s="1"/>
  <c r="P224" i="1"/>
  <c r="O228" i="1"/>
  <c r="P231" i="1"/>
  <c r="P233" i="1"/>
  <c r="P234" i="1"/>
  <c r="P245" i="1"/>
  <c r="O250" i="1"/>
  <c r="O256" i="1"/>
  <c r="P270" i="1"/>
  <c r="O271" i="1"/>
  <c r="O278" i="1"/>
  <c r="P279" i="1"/>
  <c r="Q279" i="1" s="1"/>
  <c r="S280" i="1"/>
  <c r="P312" i="1"/>
  <c r="Q312" i="1" s="1"/>
  <c r="O318" i="1"/>
  <c r="N142" i="1"/>
  <c r="N143" i="1"/>
  <c r="O153" i="1"/>
  <c r="O182" i="1"/>
  <c r="S214" i="1"/>
  <c r="P222" i="1"/>
  <c r="N287" i="1"/>
  <c r="N288" i="1"/>
  <c r="O290" i="1"/>
  <c r="P296" i="1"/>
  <c r="Q296" i="1" s="1"/>
  <c r="O302" i="1"/>
  <c r="O303" i="1"/>
  <c r="N309" i="1"/>
  <c r="N310" i="1"/>
  <c r="N311" i="1"/>
  <c r="N312" i="1"/>
  <c r="P87" i="1"/>
  <c r="Q87" i="1" s="1"/>
  <c r="P90" i="1"/>
  <c r="O95" i="1"/>
  <c r="P97" i="1"/>
  <c r="S97" i="1" s="1"/>
  <c r="N104" i="1"/>
  <c r="P106" i="1"/>
  <c r="Q106" i="1" s="1"/>
  <c r="O107" i="1"/>
  <c r="O109" i="1"/>
  <c r="P113" i="1"/>
  <c r="O114" i="1"/>
  <c r="O123" i="1"/>
  <c r="P128" i="1"/>
  <c r="Q128" i="1" s="1"/>
  <c r="O129" i="1"/>
  <c r="O135" i="1"/>
  <c r="P140" i="1"/>
  <c r="P141" i="1"/>
  <c r="Q141" i="1" s="1"/>
  <c r="O142" i="1"/>
  <c r="P143" i="1"/>
  <c r="Q143" i="1" s="1"/>
  <c r="O144" i="1"/>
  <c r="P148" i="1"/>
  <c r="Q148" i="1" s="1"/>
  <c r="N149" i="1"/>
  <c r="N150" i="1"/>
  <c r="P151" i="1"/>
  <c r="P152" i="1"/>
  <c r="Q152" i="1" s="1"/>
  <c r="O159" i="1"/>
  <c r="O162" i="1"/>
  <c r="N164" i="1"/>
  <c r="N165" i="1"/>
  <c r="P167" i="1"/>
  <c r="Q167" i="1" s="1"/>
  <c r="P168" i="1"/>
  <c r="Q168" i="1" s="1"/>
  <c r="P172" i="1"/>
  <c r="Q172" i="1" s="1"/>
  <c r="O174" i="1"/>
  <c r="P176" i="1"/>
  <c r="Q176" i="1" s="1"/>
  <c r="O186" i="1"/>
  <c r="P188" i="1"/>
  <c r="P193" i="1"/>
  <c r="S193" i="1" s="1"/>
  <c r="P195" i="1"/>
  <c r="Q195" i="1" s="1"/>
  <c r="O196" i="1"/>
  <c r="P197" i="1"/>
  <c r="Q197" i="1" s="1"/>
  <c r="P199" i="1"/>
  <c r="Q199" i="1" s="1"/>
  <c r="O201" i="1"/>
  <c r="P203" i="1"/>
  <c r="P204" i="1"/>
  <c r="Q204" i="1" s="1"/>
  <c r="P205" i="1"/>
  <c r="O206" i="1"/>
  <c r="P209" i="1"/>
  <c r="Q209" i="1" s="1"/>
  <c r="O214" i="1"/>
  <c r="P227" i="1"/>
  <c r="Q227" i="1" s="1"/>
  <c r="O232" i="1"/>
  <c r="O236" i="1"/>
  <c r="P238" i="1"/>
  <c r="N240" i="1"/>
  <c r="O240" i="1"/>
  <c r="P242" i="1"/>
  <c r="Q242" i="1" s="1"/>
  <c r="P243" i="1"/>
  <c r="P246" i="1"/>
  <c r="Q246" i="1" s="1"/>
  <c r="O247" i="1"/>
  <c r="P249" i="1"/>
  <c r="S249" i="1" s="1"/>
  <c r="O255" i="1"/>
  <c r="O259" i="1"/>
  <c r="P261" i="1"/>
  <c r="P262" i="1"/>
  <c r="Q262" i="1" s="1"/>
  <c r="O263" i="1"/>
  <c r="P267" i="1"/>
  <c r="O268" i="1"/>
  <c r="P273" i="1"/>
  <c r="Q273" i="1" s="1"/>
  <c r="P287" i="1"/>
  <c r="Q287" i="1" s="1"/>
  <c r="P289" i="1"/>
  <c r="P291" i="1"/>
  <c r="Q291" i="1" s="1"/>
  <c r="P299" i="1"/>
  <c r="Q299" i="1" s="1"/>
  <c r="O300" i="1"/>
  <c r="P307" i="1"/>
  <c r="P308" i="1"/>
  <c r="Q308" i="1" s="1"/>
  <c r="O309" i="1"/>
  <c r="P310" i="1"/>
  <c r="Q310" i="1" s="1"/>
  <c r="P311" i="1"/>
  <c r="O312" i="1"/>
  <c r="O315" i="1"/>
  <c r="P317" i="1"/>
  <c r="S19" i="1"/>
  <c r="Q19" i="1"/>
  <c r="S27" i="1"/>
  <c r="Q27" i="1"/>
  <c r="S37" i="1"/>
  <c r="Q37" i="1"/>
  <c r="Q47" i="1"/>
  <c r="S47" i="1"/>
  <c r="S68" i="1"/>
  <c r="Q68" i="1"/>
  <c r="Q72" i="1"/>
  <c r="S72" i="1"/>
  <c r="Q94" i="1"/>
  <c r="S99" i="1"/>
  <c r="Q99" i="1"/>
  <c r="S17" i="1"/>
  <c r="Q17" i="1"/>
  <c r="S23" i="1"/>
  <c r="Q23" i="1"/>
  <c r="S25" i="1"/>
  <c r="Q25" i="1"/>
  <c r="S30" i="1"/>
  <c r="Q30" i="1"/>
  <c r="Q35" i="1"/>
  <c r="S35" i="1"/>
  <c r="Q41" i="1"/>
  <c r="S45" i="1"/>
  <c r="Q45" i="1"/>
  <c r="S55" i="1"/>
  <c r="Q55" i="1"/>
  <c r="Q59" i="1"/>
  <c r="Q78" i="1"/>
  <c r="Q88" i="1"/>
  <c r="S88" i="1"/>
  <c r="S101" i="1"/>
  <c r="Q101" i="1"/>
  <c r="S16" i="1"/>
  <c r="Q16" i="1"/>
  <c r="Q21" i="1"/>
  <c r="S21" i="1"/>
  <c r="S53" i="1"/>
  <c r="Q53" i="1"/>
  <c r="S62" i="1"/>
  <c r="Q62" i="1"/>
  <c r="S66" i="1"/>
  <c r="Q66" i="1"/>
  <c r="S70" i="1"/>
  <c r="Q70" i="1"/>
  <c r="S76" i="1"/>
  <c r="Q76" i="1"/>
  <c r="Q85" i="1"/>
  <c r="S85" i="1"/>
  <c r="Q86" i="1"/>
  <c r="Q92" i="1"/>
  <c r="Q96" i="1"/>
  <c r="S96" i="1"/>
  <c r="S104" i="1"/>
  <c r="Q104" i="1"/>
  <c r="Q109" i="1"/>
  <c r="S109" i="1"/>
  <c r="S14" i="1"/>
  <c r="Q14" i="1"/>
  <c r="S28" i="1"/>
  <c r="Q28" i="1"/>
  <c r="Q32" i="1"/>
  <c r="S32" i="1"/>
  <c r="S33" i="1"/>
  <c r="Q33" i="1"/>
  <c r="S39" i="1"/>
  <c r="Q39" i="1"/>
  <c r="Q49" i="1"/>
  <c r="Q51" i="1"/>
  <c r="S51" i="1"/>
  <c r="S57" i="1"/>
  <c r="Q57" i="1"/>
  <c r="S74" i="1"/>
  <c r="Q74" i="1"/>
  <c r="Q82" i="1"/>
  <c r="S82" i="1"/>
  <c r="S90" i="1"/>
  <c r="Q113" i="1"/>
  <c r="O16" i="1"/>
  <c r="O19" i="1"/>
  <c r="O22" i="1"/>
  <c r="O27" i="1"/>
  <c r="O30" i="1"/>
  <c r="O33" i="1"/>
  <c r="O36" i="1"/>
  <c r="P42" i="1"/>
  <c r="Q42" i="1" s="1"/>
  <c r="P43" i="1"/>
  <c r="P50" i="1"/>
  <c r="Q50" i="1" s="1"/>
  <c r="O52" i="1"/>
  <c r="O57" i="1"/>
  <c r="O60" i="1"/>
  <c r="O62" i="1"/>
  <c r="P64" i="1"/>
  <c r="O70" i="1"/>
  <c r="O73" i="1"/>
  <c r="O78" i="1"/>
  <c r="P80" i="1"/>
  <c r="O80" i="1"/>
  <c r="O81" i="1"/>
  <c r="O87" i="1"/>
  <c r="O88" i="1"/>
  <c r="O92" i="1"/>
  <c r="P95" i="1"/>
  <c r="Q95" i="1" s="1"/>
  <c r="O98" i="1"/>
  <c r="O99" i="1"/>
  <c r="P103" i="1"/>
  <c r="P107" i="1"/>
  <c r="P110" i="1"/>
  <c r="S115" i="1"/>
  <c r="O116" i="1"/>
  <c r="P120" i="1"/>
  <c r="P123" i="1"/>
  <c r="P127" i="1"/>
  <c r="P130" i="1"/>
  <c r="Q130" i="1" s="1"/>
  <c r="Q131" i="1"/>
  <c r="S131" i="1"/>
  <c r="S133" i="1"/>
  <c r="Q135" i="1"/>
  <c r="S142" i="1"/>
  <c r="Q142" i="1"/>
  <c r="S147" i="1"/>
  <c r="Q147" i="1"/>
  <c r="Q149" i="1"/>
  <c r="S153" i="1"/>
  <c r="Q153" i="1"/>
  <c r="Q159" i="1"/>
  <c r="S159" i="1"/>
  <c r="Q162" i="1"/>
  <c r="S162" i="1"/>
  <c r="S175" i="1"/>
  <c r="S177" i="1"/>
  <c r="Q177" i="1"/>
  <c r="S185" i="1"/>
  <c r="Q185" i="1"/>
  <c r="S201" i="1"/>
  <c r="Q201" i="1"/>
  <c r="N41" i="1"/>
  <c r="O46" i="1"/>
  <c r="O47" i="1"/>
  <c r="N48" i="1"/>
  <c r="N49" i="1"/>
  <c r="O67" i="1"/>
  <c r="Q90" i="1"/>
  <c r="O97" i="1"/>
  <c r="S136" i="1"/>
  <c r="Q136" i="1"/>
  <c r="Q137" i="1"/>
  <c r="S137" i="1"/>
  <c r="S138" i="1"/>
  <c r="Q138" i="1"/>
  <c r="S146" i="1"/>
  <c r="Q146" i="1"/>
  <c r="Q155" i="1"/>
  <c r="S155" i="1"/>
  <c r="Q157" i="1"/>
  <c r="Q160" i="1"/>
  <c r="Q164" i="1"/>
  <c r="Q173" i="1"/>
  <c r="S173" i="1"/>
  <c r="S182" i="1"/>
  <c r="Q182" i="1"/>
  <c r="Q200" i="1"/>
  <c r="S200" i="1"/>
  <c r="S213" i="1"/>
  <c r="Q213" i="1"/>
  <c r="O29" i="1"/>
  <c r="O37" i="1"/>
  <c r="O40" i="1"/>
  <c r="O53" i="1"/>
  <c r="O56" i="1"/>
  <c r="O69" i="1"/>
  <c r="O74" i="1"/>
  <c r="O77" i="1"/>
  <c r="P79" i="1"/>
  <c r="Q79" i="1" s="1"/>
  <c r="P84" i="1"/>
  <c r="O89" i="1"/>
  <c r="O91" i="1"/>
  <c r="P93" i="1"/>
  <c r="Q93" i="1" s="1"/>
  <c r="O94" i="1"/>
  <c r="Q97" i="1"/>
  <c r="O102" i="1"/>
  <c r="Q102" i="1"/>
  <c r="P105" i="1"/>
  <c r="P111" i="1"/>
  <c r="Q111" i="1" s="1"/>
  <c r="P114" i="1"/>
  <c r="Q114" i="1" s="1"/>
  <c r="P117" i="1"/>
  <c r="P119" i="1"/>
  <c r="S144" i="1"/>
  <c r="Q144" i="1"/>
  <c r="Q170" i="1"/>
  <c r="S170" i="1"/>
  <c r="S171" i="1"/>
  <c r="Q171" i="1"/>
  <c r="Q189" i="1"/>
  <c r="S189" i="1"/>
  <c r="S198" i="1"/>
  <c r="Q198" i="1"/>
  <c r="Q208" i="1"/>
  <c r="S208" i="1"/>
  <c r="O104" i="1"/>
  <c r="S122" i="1"/>
  <c r="Q122" i="1"/>
  <c r="S125" i="1"/>
  <c r="Q129" i="1"/>
  <c r="Q140" i="1"/>
  <c r="S140" i="1"/>
  <c r="Q151" i="1"/>
  <c r="S151" i="1"/>
  <c r="S167" i="1"/>
  <c r="Q205" i="1"/>
  <c r="O138" i="1"/>
  <c r="O141" i="1"/>
  <c r="O146" i="1"/>
  <c r="P150" i="1"/>
  <c r="Q150" i="1" s="1"/>
  <c r="O152" i="1"/>
  <c r="P158" i="1"/>
  <c r="Q158" i="1" s="1"/>
  <c r="P161" i="1"/>
  <c r="Q161" i="1" s="1"/>
  <c r="O163" i="1"/>
  <c r="P166" i="1"/>
  <c r="O172" i="1"/>
  <c r="O173" i="1"/>
  <c r="O177" i="1"/>
  <c r="P180" i="1"/>
  <c r="P183" i="1"/>
  <c r="O185" i="1"/>
  <c r="S186" i="1"/>
  <c r="O190" i="1"/>
  <c r="S191" i="1"/>
  <c r="O192" i="1"/>
  <c r="P194" i="1"/>
  <c r="S196" i="1"/>
  <c r="O199" i="1"/>
  <c r="O200" i="1"/>
  <c r="P202" i="1"/>
  <c r="P206" i="1"/>
  <c r="Q206" i="1" s="1"/>
  <c r="O209" i="1"/>
  <c r="O213" i="1"/>
  <c r="Q214" i="1"/>
  <c r="Q226" i="1"/>
  <c r="S226" i="1"/>
  <c r="S232" i="1"/>
  <c r="Q232" i="1"/>
  <c r="O143" i="1"/>
  <c r="O154" i="1"/>
  <c r="O155" i="1"/>
  <c r="P165" i="1"/>
  <c r="Q165" i="1" s="1"/>
  <c r="Q175" i="1"/>
  <c r="Q188" i="1"/>
  <c r="S210" i="1"/>
  <c r="S220" i="1"/>
  <c r="Q220" i="1"/>
  <c r="Q224" i="1"/>
  <c r="S231" i="1"/>
  <c r="Q231" i="1"/>
  <c r="S234" i="1"/>
  <c r="Q234" i="1"/>
  <c r="S245" i="1"/>
  <c r="Q245" i="1"/>
  <c r="O149" i="1"/>
  <c r="O156" i="1"/>
  <c r="O157" i="1"/>
  <c r="O160" i="1"/>
  <c r="Q169" i="1"/>
  <c r="Q178" i="1"/>
  <c r="S188" i="1"/>
  <c r="Q193" i="1"/>
  <c r="S207" i="1"/>
  <c r="Q222" i="1"/>
  <c r="S222" i="1"/>
  <c r="S228" i="1"/>
  <c r="Q228" i="1"/>
  <c r="S230" i="1"/>
  <c r="Q230" i="1"/>
  <c r="S239" i="1"/>
  <c r="Q239" i="1"/>
  <c r="P184" i="1"/>
  <c r="Q184" i="1" s="1"/>
  <c r="O184" i="1"/>
  <c r="S204" i="1"/>
  <c r="O211" i="1"/>
  <c r="N213" i="1"/>
  <c r="P216" i="1"/>
  <c r="O216" i="1"/>
  <c r="S243" i="1"/>
  <c r="Q243" i="1"/>
  <c r="P211" i="1"/>
  <c r="P217" i="1"/>
  <c r="Q217" i="1" s="1"/>
  <c r="P218" i="1"/>
  <c r="P225" i="1"/>
  <c r="Q225" i="1" s="1"/>
  <c r="O227" i="1"/>
  <c r="O230" i="1"/>
  <c r="O235" i="1"/>
  <c r="N239" i="1"/>
  <c r="P241" i="1"/>
  <c r="S247" i="1"/>
  <c r="O248" i="1"/>
  <c r="P265" i="1"/>
  <c r="P268" i="1"/>
  <c r="P271" i="1"/>
  <c r="Q271" i="1" s="1"/>
  <c r="S272" i="1"/>
  <c r="Q286" i="1"/>
  <c r="S286" i="1"/>
  <c r="Q290" i="1"/>
  <c r="S290" i="1"/>
  <c r="S295" i="1"/>
  <c r="S298" i="1"/>
  <c r="Q298" i="1"/>
  <c r="S302" i="1"/>
  <c r="Q302" i="1"/>
  <c r="S309" i="1"/>
  <c r="Q309" i="1"/>
  <c r="Q315" i="1"/>
  <c r="S315" i="1"/>
  <c r="O221" i="1"/>
  <c r="O226" i="1"/>
  <c r="O229" i="1"/>
  <c r="O233" i="1"/>
  <c r="S236" i="1"/>
  <c r="O237" i="1"/>
  <c r="O243" i="1"/>
  <c r="O245" i="1"/>
  <c r="Q249" i="1"/>
  <c r="P254" i="1"/>
  <c r="P257" i="1"/>
  <c r="Q257" i="1" s="1"/>
  <c r="S258" i="1"/>
  <c r="P260" i="1"/>
  <c r="Q260" i="1" s="1"/>
  <c r="Q267" i="1"/>
  <c r="S267" i="1"/>
  <c r="O269" i="1"/>
  <c r="Q270" i="1"/>
  <c r="S270" i="1"/>
  <c r="O274" i="1"/>
  <c r="S276" i="1"/>
  <c r="S287" i="1"/>
  <c r="Q304" i="1"/>
  <c r="S304" i="1"/>
  <c r="Q305" i="1"/>
  <c r="S320" i="1"/>
  <c r="Q320" i="1"/>
  <c r="O223" i="1"/>
  <c r="O224" i="1"/>
  <c r="Q256" i="1"/>
  <c r="S256" i="1"/>
  <c r="Q259" i="1"/>
  <c r="S292" i="1"/>
  <c r="Q292" i="1"/>
  <c r="S313" i="1"/>
  <c r="Q313" i="1"/>
  <c r="O277" i="1"/>
  <c r="Q278" i="1"/>
  <c r="S278" i="1"/>
  <c r="O288" i="1"/>
  <c r="Q289" i="1"/>
  <c r="S289" i="1"/>
  <c r="Q307" i="1"/>
  <c r="S307" i="1"/>
  <c r="Q311" i="1"/>
  <c r="S311" i="1"/>
  <c r="S317" i="1"/>
  <c r="Q317" i="1"/>
  <c r="P251" i="1"/>
  <c r="P255" i="1"/>
  <c r="Q255" i="1" s="1"/>
  <c r="P263" i="1"/>
  <c r="P266" i="1"/>
  <c r="Q266" i="1" s="1"/>
  <c r="P269" i="1"/>
  <c r="Q269" i="1" s="1"/>
  <c r="P274" i="1"/>
  <c r="P282" i="1"/>
  <c r="O291" i="1"/>
  <c r="P294" i="1"/>
  <c r="P297" i="1"/>
  <c r="P300" i="1"/>
  <c r="O305" i="1"/>
  <c r="P306" i="1"/>
  <c r="Q306" i="1" s="1"/>
  <c r="O308" i="1"/>
  <c r="O313" i="1"/>
  <c r="P314" i="1"/>
  <c r="Q314" i="1" s="1"/>
  <c r="O316" i="1"/>
  <c r="P319" i="1"/>
  <c r="O296" i="1"/>
  <c r="O310" i="1"/>
  <c r="O311" i="1"/>
  <c r="O238" i="1"/>
  <c r="O241" i="1"/>
  <c r="O244" i="1"/>
  <c r="O249" i="1"/>
  <c r="O252" i="1"/>
  <c r="O258" i="1"/>
  <c r="O328" i="1" s="1"/>
  <c r="O261" i="1"/>
  <c r="O264" i="1"/>
  <c r="O272" i="1"/>
  <c r="O275" i="1"/>
  <c r="O327" i="1" s="1"/>
  <c r="O276" i="1"/>
  <c r="O280" i="1"/>
  <c r="O283" i="1"/>
  <c r="O285" i="1"/>
  <c r="O287" i="1"/>
  <c r="O292" i="1"/>
  <c r="Q295" i="1"/>
  <c r="O298" i="1"/>
  <c r="O301" i="1"/>
  <c r="O317" i="1"/>
  <c r="O320" i="1"/>
  <c r="P323" i="1" l="1"/>
  <c r="S305" i="1"/>
  <c r="P322" i="1"/>
  <c r="Q322" i="1" s="1"/>
  <c r="O331" i="1"/>
  <c r="O329" i="1"/>
  <c r="O332" i="1" s="1"/>
  <c r="O330" i="1"/>
  <c r="S238" i="1"/>
  <c r="Q238" i="1"/>
  <c r="S129" i="1"/>
  <c r="S86" i="1"/>
  <c r="S203" i="1"/>
  <c r="Q203" i="1"/>
  <c r="S160" i="1"/>
  <c r="Q261" i="1"/>
  <c r="S261" i="1"/>
  <c r="Q233" i="1"/>
  <c r="S233" i="1"/>
  <c r="S263" i="1"/>
  <c r="Q263" i="1"/>
  <c r="S319" i="1"/>
  <c r="Q319" i="1"/>
  <c r="S274" i="1"/>
  <c r="Q274" i="1"/>
  <c r="Q241" i="1"/>
  <c r="S241" i="1"/>
  <c r="Q216" i="1"/>
  <c r="S216" i="1"/>
  <c r="S294" i="1"/>
  <c r="Q294" i="1"/>
  <c r="S251" i="1"/>
  <c r="Q251" i="1"/>
  <c r="S265" i="1"/>
  <c r="Q265" i="1"/>
  <c r="S202" i="1"/>
  <c r="Q202" i="1"/>
  <c r="S194" i="1"/>
  <c r="Q194" i="1"/>
  <c r="S205" i="1"/>
  <c r="S149" i="1"/>
  <c r="S120" i="1"/>
  <c r="Q120" i="1"/>
  <c r="S107" i="1"/>
  <c r="Q107" i="1"/>
  <c r="S43" i="1"/>
  <c r="Q43" i="1"/>
  <c r="S259" i="1"/>
  <c r="P324" i="1"/>
  <c r="S254" i="1"/>
  <c r="Q254" i="1"/>
  <c r="Q218" i="1"/>
  <c r="S218" i="1"/>
  <c r="S224" i="1"/>
  <c r="S164" i="1"/>
  <c r="S157" i="1"/>
  <c r="S103" i="1"/>
  <c r="Q103" i="1"/>
  <c r="S113" i="1"/>
  <c r="P321" i="1"/>
  <c r="S92" i="1"/>
  <c r="S78" i="1"/>
  <c r="S41" i="1"/>
  <c r="S282" i="1"/>
  <c r="Q282" i="1"/>
  <c r="Q183" i="1"/>
  <c r="S183" i="1"/>
  <c r="S119" i="1"/>
  <c r="Q119" i="1"/>
  <c r="S105" i="1"/>
  <c r="Q105" i="1"/>
  <c r="S84" i="1"/>
  <c r="Q84" i="1"/>
  <c r="S127" i="1"/>
  <c r="Q127" i="1"/>
  <c r="S80" i="1"/>
  <c r="Q80" i="1"/>
  <c r="S64" i="1"/>
  <c r="Q64" i="1"/>
  <c r="S49" i="1"/>
  <c r="S300" i="1"/>
  <c r="Q300" i="1"/>
  <c r="S297" i="1"/>
  <c r="Q297" i="1"/>
  <c r="S268" i="1"/>
  <c r="Q268" i="1"/>
  <c r="S180" i="1"/>
  <c r="Q180" i="1"/>
  <c r="S123" i="1"/>
  <c r="Q123" i="1"/>
  <c r="S110" i="1"/>
  <c r="Q110" i="1"/>
  <c r="Q211" i="1"/>
  <c r="S211" i="1"/>
  <c r="S166" i="1"/>
  <c r="Q166" i="1"/>
  <c r="S117" i="1"/>
  <c r="Q117" i="1"/>
  <c r="Q321" i="1" l="1"/>
  <c r="P325" i="1"/>
  <c r="P326" i="1" s="1"/>
</calcChain>
</file>

<file path=xl/sharedStrings.xml><?xml version="1.0" encoding="utf-8"?>
<sst xmlns="http://schemas.openxmlformats.org/spreadsheetml/2006/main" count="698" uniqueCount="213">
  <si>
    <t>Приложение 4.</t>
  </si>
  <si>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</si>
  <si>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</si>
  <si>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</si>
  <si>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>18 июня 2014 г.</t>
  </si>
  <si>
    <t>N
п/с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</si>
  <si>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</si>
  <si>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</si>
  <si>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</si>
  <si>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</si>
  <si>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</si>
  <si>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</si>
  <si>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</si>
  <si>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</si>
  <si>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</si>
  <si>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</si>
  <si>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</si>
  <si>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</si>
  <si>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</si>
  <si>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</si>
  <si>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</si>
  <si>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</si>
  <si>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</si>
  <si>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</si>
  <si>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Т-1</t>
  </si>
  <si>
    <t>Т-2</t>
  </si>
  <si>
    <t>Талецы</t>
  </si>
  <si>
    <t>Чернево</t>
  </si>
  <si>
    <t>В резерве. Согласно графику работы силовых тр-ров.</t>
  </si>
  <si>
    <t>Юбилейная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</si>
  <si>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</si>
  <si>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</si>
  <si>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</si>
  <si>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</si>
  <si>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</si>
  <si>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</si>
  <si>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</si>
  <si>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</si>
  <si>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</si>
  <si>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</si>
  <si>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</si>
  <si>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</si>
  <si>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</si>
  <si>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Отключен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</si>
  <si>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</si>
  <si>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</si>
  <si>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</si>
  <si>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</si>
  <si>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</si>
  <si>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</si>
  <si>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</si>
  <si>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</si>
  <si>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</si>
  <si>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</si>
  <si>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</si>
  <si>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Плюсса</t>
  </si>
  <si>
    <t>Речная</t>
  </si>
  <si>
    <t>Середка</t>
  </si>
  <si>
    <t>На холостом ходу.</t>
  </si>
  <si>
    <t>Полна</t>
  </si>
  <si>
    <t>Новоселье</t>
  </si>
  <si>
    <t>Писковичи</t>
  </si>
  <si>
    <t>Радиозаводская</t>
  </si>
  <si>
    <t xml:space="preserve">В резерве. 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</si>
  <si>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</si>
  <si>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</si>
  <si>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</si>
  <si>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</si>
  <si>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</si>
  <si>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</si>
  <si>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</si>
  <si>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</si>
  <si>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</si>
  <si>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</si>
  <si>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</si>
  <si>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</si>
  <si>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</si>
  <si>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</si>
  <si>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</si>
  <si>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</si>
  <si>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</si>
  <si>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</si>
  <si>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</si>
  <si>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</si>
  <si>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</si>
  <si>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 xml:space="preserve"> </t>
  </si>
  <si>
    <t>Южные ЭС</t>
  </si>
  <si>
    <t>Глазуново</t>
  </si>
  <si>
    <t>Островки</t>
  </si>
  <si>
    <t>Рожковичи</t>
  </si>
  <si>
    <t>Черпесса</t>
  </si>
  <si>
    <t>Борки</t>
  </si>
  <si>
    <t>Усмынь</t>
  </si>
  <si>
    <t>Лехово</t>
  </si>
  <si>
    <t>Ремонт.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</si>
  <si>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</si>
  <si>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</si>
  <si>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</si>
  <si>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</si>
  <si>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</si>
  <si>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</si>
  <si>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</si>
  <si>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</si>
  <si>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Новохаванск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</si>
  <si>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</si>
  <si>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</si>
  <si>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</si>
  <si>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</si>
  <si>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</si>
  <si>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</si>
  <si>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</si>
  <si>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</si>
  <si>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</si>
  <si>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</si>
  <si>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</si>
  <si>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</si>
  <si>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</si>
  <si>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</si>
  <si>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</si>
  <si>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</si>
  <si>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</si>
  <si>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</si>
  <si>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</si>
  <si>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</si>
  <si>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</si>
  <si>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</si>
  <si>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</si>
  <si>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</si>
  <si>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</si>
  <si>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</si>
  <si>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</si>
  <si>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</si>
  <si>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</si>
  <si>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</si>
  <si>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</si>
  <si>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</si>
  <si>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</si>
  <si>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</si>
  <si>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</si>
  <si>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</si>
  <si>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</si>
  <si>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</si>
  <si>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</si>
  <si>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</si>
  <si>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</si>
  <si>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</si>
  <si>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</si>
  <si>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Полистово</t>
  </si>
  <si>
    <t>Пуш. Горы</t>
  </si>
  <si>
    <t>Павы</t>
  </si>
  <si>
    <t>Порхов</t>
  </si>
  <si>
    <t>Дно</t>
  </si>
  <si>
    <t>Дедовичи</t>
  </si>
  <si>
    <t>Чихачево</t>
  </si>
  <si>
    <t>Локня</t>
  </si>
  <si>
    <t>Бежаницы</t>
  </si>
  <si>
    <t>Славковичи</t>
  </si>
  <si>
    <t>Фишнево</t>
  </si>
  <si>
    <t>Кудеверь</t>
  </si>
  <si>
    <t>Подберезье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</si>
  <si>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</si>
  <si>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</si>
  <si>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</si>
  <si>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</si>
  <si>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</si>
  <si>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</si>
  <si>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</si>
  <si>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</si>
  <si>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</si>
  <si>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</si>
  <si>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</si>
  <si>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</si>
  <si>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</si>
  <si>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</si>
  <si>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</si>
  <si>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</si>
  <si>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</si>
  <si>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</si>
  <si>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</si>
  <si>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</si>
  <si>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</si>
  <si>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</si>
  <si>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</si>
  <si>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</si>
  <si>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</si>
  <si>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</si>
  <si>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</si>
  <si>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</si>
  <si>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</si>
  <si>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Щеб.завод</t>
  </si>
  <si>
    <t>Щеб. завод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</si>
  <si>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</si>
  <si>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</si>
  <si>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</si>
  <si>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</si>
  <si>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</si>
  <si>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</si>
  <si>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</si>
  <si>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</si>
  <si>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</si>
  <si>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</si>
  <si>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</si>
  <si>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</si>
  <si>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</si>
  <si>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</si>
  <si>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</si>
  <si>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</si>
  <si>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</si>
  <si>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</si>
  <si>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</si>
  <si>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</si>
  <si>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</si>
  <si>
    <t>Наименование
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</si>
</sst>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1" fillId="0" borderId="8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5" fontId="1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2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165" fontId="1" fillId="0" borderId="4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 applyBorder="1"/>
    <xf numFmtId="165" fontId="1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/>
    <xf numFmtId="165" fontId="1" fillId="0" borderId="0" xfId="0" applyNumberFormat="1" applyFont="1" applyFill="1" applyBorder="1"/>
    <xf numFmtId="165" fontId="1" fillId="0" borderId="8" xfId="0" applyNumberFormat="1" applyFont="1" applyFill="1" applyBorder="1"/>
    <xf numFmtId="0" fontId="1" fillId="0" borderId="0" xfId="0" applyFont="1" applyFill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165" fontId="1" fillId="0" borderId="4" xfId="0" applyNumberFormat="1" applyFont="1" applyFill="1" applyBorder="1" applyAlignment="1">
      <alignment horizontal="center"/>
    </xf>
    <xf numFmtId="166" fontId="1" fillId="0" borderId="4" xfId="0" applyNumberFormat="1" applyFont="1" applyFill="1" applyBorder="1"/>
    <xf numFmtId="165" fontId="1" fillId="0" borderId="4" xfId="0" applyNumberFormat="1" applyFont="1" applyFill="1" applyBorder="1"/>
    <xf numFmtId="0" fontId="3" fillId="0" borderId="4" xfId="0" applyFont="1" applyFill="1" applyBorder="1" applyAlignment="1">
      <alignment wrapText="1"/>
    </xf>
    <xf numFmtId="165" fontId="1" fillId="0" borderId="3" xfId="0" applyNumberFormat="1" applyFont="1" applyFill="1" applyBorder="1" applyAlignment="1">
      <alignment horizontal="right"/>
    </xf>
    <xf numFmtId="0" fontId="1" fillId="0" borderId="10" xfId="0" applyFont="1" applyBorder="1"/>
    <xf numFmtId="0" fontId="1" fillId="0" borderId="2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2" xfId="0" applyFont="1" applyFill="1" applyBorder="1"/>
    <xf numFmtId="165" fontId="1" fillId="0" borderId="2" xfId="0" applyNumberFormat="1" applyFont="1" applyFill="1" applyBorder="1" applyAlignment="1">
      <alignment horizontal="center"/>
    </xf>
    <xf numFmtId="166" fontId="1" fillId="0" borderId="2" xfId="0" applyNumberFormat="1" applyFont="1" applyFill="1" applyBorder="1"/>
    <xf numFmtId="165" fontId="1" fillId="0" borderId="2" xfId="0" applyNumberFormat="1" applyFont="1" applyFill="1" applyBorder="1"/>
    <xf numFmtId="0" fontId="3" fillId="0" borderId="2" xfId="0" applyFont="1" applyFill="1" applyBorder="1"/>
    <xf numFmtId="0" fontId="1" fillId="0" borderId="12" xfId="0" applyFont="1" applyFill="1" applyBorder="1" applyAlignment="1">
      <alignment horizontal="center"/>
    </xf>
    <xf numFmtId="0" fontId="3" fillId="0" borderId="4" xfId="0" applyFont="1" applyFill="1" applyBorder="1"/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166" fontId="4" fillId="0" borderId="0" xfId="0" applyNumberFormat="1" applyFont="1"/>
    <xf numFmtId="166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7;&#1090;&#1086;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ист1"/>
      <sheetName val="Приложение 6"/>
      <sheetName val="Стандарт"/>
      <sheetName val="Лист 4"/>
      <sheetName val="Лист 3"/>
    </sheetNames>
    <sheetDataSet>
      <sheetData sheetId="0"/>
      <sheetData sheetId="1">
        <row r="15">
          <cell r="Y15">
            <v>6.6</v>
          </cell>
          <cell r="AF15">
            <v>10.5</v>
          </cell>
          <cell r="AN15">
            <v>5.4</v>
          </cell>
          <cell r="AU15">
            <v>10.5</v>
          </cell>
        </row>
        <row r="16">
          <cell r="Y16">
            <v>6.5</v>
          </cell>
          <cell r="AF16">
            <v>10.5</v>
          </cell>
          <cell r="AN16">
            <v>5.7</v>
          </cell>
          <cell r="AU16">
            <v>10.5</v>
          </cell>
        </row>
        <row r="17">
          <cell r="Y17">
            <v>4.4000000000000004</v>
          </cell>
          <cell r="AF17">
            <v>10.5</v>
          </cell>
          <cell r="AN17">
            <v>5</v>
          </cell>
          <cell r="AU17">
            <v>10.5</v>
          </cell>
        </row>
        <row r="18">
          <cell r="Y18">
            <v>0</v>
          </cell>
          <cell r="AF18">
            <v>10.5</v>
          </cell>
          <cell r="AN18">
            <v>0</v>
          </cell>
          <cell r="AU18">
            <v>10.5</v>
          </cell>
        </row>
        <row r="19">
          <cell r="Y19">
            <v>64</v>
          </cell>
          <cell r="AF19">
            <v>10.5</v>
          </cell>
          <cell r="AN19">
            <v>54</v>
          </cell>
          <cell r="AU19">
            <v>10.5</v>
          </cell>
        </row>
        <row r="20">
          <cell r="Y20">
            <v>1.7</v>
          </cell>
          <cell r="AF20">
            <v>10.5</v>
          </cell>
          <cell r="AN20">
            <v>1.1000000000000001</v>
          </cell>
          <cell r="AU20">
            <v>10.5</v>
          </cell>
        </row>
        <row r="21">
          <cell r="Y21">
            <v>0</v>
          </cell>
          <cell r="AF21">
            <v>10.5</v>
          </cell>
          <cell r="AN21">
            <v>0</v>
          </cell>
          <cell r="AU21">
            <v>10.5</v>
          </cell>
        </row>
        <row r="22">
          <cell r="Y22">
            <v>0</v>
          </cell>
          <cell r="AF22">
            <v>10.4</v>
          </cell>
          <cell r="AN22">
            <v>0</v>
          </cell>
          <cell r="AU22">
            <v>10.4</v>
          </cell>
        </row>
        <row r="23">
          <cell r="Y23">
            <v>3</v>
          </cell>
          <cell r="AF23">
            <v>10.4</v>
          </cell>
          <cell r="AN23">
            <v>3.5</v>
          </cell>
          <cell r="AU23">
            <v>10.4</v>
          </cell>
        </row>
        <row r="24">
          <cell r="Y24">
            <v>29.9</v>
          </cell>
          <cell r="AF24">
            <v>10.5</v>
          </cell>
          <cell r="AN24">
            <v>25.8</v>
          </cell>
          <cell r="AU24">
            <v>10.5</v>
          </cell>
        </row>
        <row r="25">
          <cell r="Y25">
            <v>48.2</v>
          </cell>
          <cell r="AF25">
            <v>11</v>
          </cell>
          <cell r="AN25">
            <v>44.2</v>
          </cell>
          <cell r="AU25">
            <v>11.2</v>
          </cell>
        </row>
        <row r="26">
          <cell r="Z26">
            <v>10</v>
          </cell>
          <cell r="AH26">
            <v>6.3</v>
          </cell>
          <cell r="AO26">
            <v>5</v>
          </cell>
          <cell r="AW26">
            <v>6.3</v>
          </cell>
        </row>
        <row r="27">
          <cell r="Z27">
            <v>10</v>
          </cell>
          <cell r="AH27">
            <v>6.3</v>
          </cell>
          <cell r="AO27">
            <v>12</v>
          </cell>
          <cell r="AW27">
            <v>6.3</v>
          </cell>
        </row>
        <row r="28">
          <cell r="Y28">
            <v>25</v>
          </cell>
          <cell r="AF28">
            <v>10.5</v>
          </cell>
          <cell r="AN28">
            <v>23</v>
          </cell>
          <cell r="AU28">
            <v>10.5</v>
          </cell>
        </row>
        <row r="29">
          <cell r="Y29">
            <v>0</v>
          </cell>
          <cell r="AF29">
            <v>10.5</v>
          </cell>
          <cell r="AN29">
            <v>0</v>
          </cell>
          <cell r="AU29">
            <v>10.5</v>
          </cell>
        </row>
        <row r="30">
          <cell r="Y30">
            <v>25</v>
          </cell>
          <cell r="AF30">
            <v>10.5</v>
          </cell>
          <cell r="AN30">
            <v>23</v>
          </cell>
          <cell r="AU30">
            <v>10.5</v>
          </cell>
        </row>
        <row r="31">
          <cell r="Y31">
            <v>0</v>
          </cell>
          <cell r="AF31">
            <v>10.1</v>
          </cell>
          <cell r="AN31">
            <v>0</v>
          </cell>
          <cell r="AU31">
            <v>10.1</v>
          </cell>
        </row>
        <row r="32">
          <cell r="Y32">
            <v>2.76</v>
          </cell>
          <cell r="AF32">
            <v>10.1</v>
          </cell>
          <cell r="AN32">
            <v>3.14</v>
          </cell>
          <cell r="AU32">
            <v>10.1</v>
          </cell>
        </row>
        <row r="33">
          <cell r="Y33">
            <v>11</v>
          </cell>
          <cell r="AF33">
            <v>10.6</v>
          </cell>
          <cell r="AN33">
            <v>14</v>
          </cell>
          <cell r="AU33">
            <v>10.6</v>
          </cell>
        </row>
        <row r="34">
          <cell r="Y34">
            <v>9</v>
          </cell>
          <cell r="AF34">
            <v>10.7</v>
          </cell>
          <cell r="AN34">
            <v>11</v>
          </cell>
          <cell r="AU34">
            <v>10.7</v>
          </cell>
        </row>
        <row r="35">
          <cell r="Y35">
            <v>10.4</v>
          </cell>
          <cell r="AF35">
            <v>10.6</v>
          </cell>
          <cell r="AN35">
            <v>10.4</v>
          </cell>
          <cell r="AU35">
            <v>10.6</v>
          </cell>
        </row>
        <row r="36">
          <cell r="Z36">
            <v>45</v>
          </cell>
          <cell r="AH36">
            <v>6</v>
          </cell>
          <cell r="AO36">
            <v>52</v>
          </cell>
          <cell r="AW36">
            <v>6.1</v>
          </cell>
        </row>
        <row r="37">
          <cell r="Z37">
            <v>35</v>
          </cell>
          <cell r="AH37">
            <v>6.2</v>
          </cell>
          <cell r="AO37">
            <v>26</v>
          </cell>
          <cell r="AW37">
            <v>6.1</v>
          </cell>
        </row>
        <row r="38">
          <cell r="Y38">
            <v>5.0999999999999996</v>
          </cell>
          <cell r="AF38">
            <v>10</v>
          </cell>
          <cell r="AN38">
            <v>5.4</v>
          </cell>
          <cell r="AU38">
            <v>10</v>
          </cell>
        </row>
        <row r="39">
          <cell r="Y39">
            <v>8</v>
          </cell>
          <cell r="AF39">
            <v>10.3</v>
          </cell>
          <cell r="AN39">
            <v>8</v>
          </cell>
          <cell r="AU39">
            <v>10.3</v>
          </cell>
        </row>
        <row r="40">
          <cell r="Y40">
            <v>5</v>
          </cell>
          <cell r="AF40">
            <v>10</v>
          </cell>
          <cell r="AN40">
            <v>5</v>
          </cell>
          <cell r="AU40">
            <v>10</v>
          </cell>
        </row>
        <row r="41">
          <cell r="Y41">
            <v>24.5</v>
          </cell>
          <cell r="AF41">
            <v>10.5</v>
          </cell>
          <cell r="AN41">
            <v>24.8</v>
          </cell>
          <cell r="AU41">
            <v>10.5</v>
          </cell>
        </row>
        <row r="42">
          <cell r="Y42">
            <v>30.8</v>
          </cell>
          <cell r="AF42">
            <v>10.5</v>
          </cell>
          <cell r="AN42">
            <v>26.8</v>
          </cell>
          <cell r="AU42">
            <v>10.5</v>
          </cell>
        </row>
        <row r="43">
          <cell r="Y43">
            <v>0</v>
          </cell>
          <cell r="AF43">
            <v>10.8</v>
          </cell>
          <cell r="AN43">
            <v>0</v>
          </cell>
          <cell r="AU43">
            <v>10.8</v>
          </cell>
        </row>
        <row r="44">
          <cell r="Y44">
            <v>10.3</v>
          </cell>
          <cell r="AF44">
            <v>10.5</v>
          </cell>
          <cell r="AN44">
            <v>10.33</v>
          </cell>
          <cell r="AU44">
            <v>10.5</v>
          </cell>
        </row>
        <row r="45">
          <cell r="Y45">
            <v>12.37</v>
          </cell>
          <cell r="AF45">
            <v>10</v>
          </cell>
          <cell r="AN45">
            <v>11.71</v>
          </cell>
          <cell r="AU45">
            <v>10</v>
          </cell>
        </row>
        <row r="46">
          <cell r="Y46">
            <v>6.06</v>
          </cell>
          <cell r="AF46">
            <v>10.119999999999999</v>
          </cell>
          <cell r="AN46">
            <v>7.13</v>
          </cell>
          <cell r="AU46">
            <v>10.199999999999999</v>
          </cell>
        </row>
        <row r="47">
          <cell r="Y47">
            <v>0</v>
          </cell>
          <cell r="AF47">
            <v>10.7</v>
          </cell>
          <cell r="AN47">
            <v>0</v>
          </cell>
          <cell r="AU47">
            <v>10.7</v>
          </cell>
        </row>
        <row r="48">
          <cell r="Y48">
            <v>16.5</v>
          </cell>
          <cell r="AF48">
            <v>10.7</v>
          </cell>
          <cell r="AN48">
            <v>17.5</v>
          </cell>
          <cell r="AU48">
            <v>10.7</v>
          </cell>
        </row>
        <row r="49">
          <cell r="Y49">
            <v>2</v>
          </cell>
          <cell r="AF49">
            <v>10.1</v>
          </cell>
          <cell r="AN49">
            <v>2.4</v>
          </cell>
          <cell r="AU49">
            <v>10.199999999999999</v>
          </cell>
        </row>
        <row r="50">
          <cell r="Y50">
            <v>1.2</v>
          </cell>
          <cell r="AF50">
            <v>10.199999999999999</v>
          </cell>
          <cell r="AN50">
            <v>1.2</v>
          </cell>
          <cell r="AU50">
            <v>10.1</v>
          </cell>
        </row>
        <row r="51">
          <cell r="Y51">
            <v>0</v>
          </cell>
          <cell r="AF51">
            <v>10</v>
          </cell>
          <cell r="AN51">
            <v>0</v>
          </cell>
          <cell r="AU51">
            <v>10</v>
          </cell>
        </row>
        <row r="52">
          <cell r="Y52">
            <v>5</v>
          </cell>
          <cell r="AF52">
            <v>10</v>
          </cell>
          <cell r="AN52">
            <v>5</v>
          </cell>
          <cell r="AU52">
            <v>10</v>
          </cell>
        </row>
        <row r="53">
          <cell r="Y53">
            <v>0</v>
          </cell>
          <cell r="AF53">
            <v>9.6999999999999993</v>
          </cell>
          <cell r="AN53">
            <v>0</v>
          </cell>
          <cell r="AU53">
            <v>9.6999999999999993</v>
          </cell>
        </row>
        <row r="54">
          <cell r="Y54">
            <v>5.2</v>
          </cell>
          <cell r="AF54">
            <v>9.6999999999999993</v>
          </cell>
          <cell r="AN54">
            <v>5.0999999999999996</v>
          </cell>
          <cell r="AU54">
            <v>9.6999999999999993</v>
          </cell>
        </row>
        <row r="55">
          <cell r="Y55">
            <v>0</v>
          </cell>
          <cell r="AF55">
            <v>10.4</v>
          </cell>
          <cell r="AN55">
            <v>0</v>
          </cell>
          <cell r="AU55">
            <v>10.5</v>
          </cell>
        </row>
        <row r="56">
          <cell r="Y56">
            <v>13.7</v>
          </cell>
          <cell r="AF56">
            <v>10.5</v>
          </cell>
          <cell r="AN56">
            <v>11.5</v>
          </cell>
          <cell r="AU56">
            <v>10.5</v>
          </cell>
        </row>
        <row r="57">
          <cell r="Y57">
            <v>12.5</v>
          </cell>
          <cell r="AF57">
            <v>10.3</v>
          </cell>
          <cell r="AN57">
            <v>13</v>
          </cell>
          <cell r="AU57">
            <v>10.3</v>
          </cell>
        </row>
        <row r="58">
          <cell r="Y58">
            <v>0</v>
          </cell>
          <cell r="AF58">
            <v>10.5</v>
          </cell>
          <cell r="AN58">
            <v>0</v>
          </cell>
          <cell r="AU58">
            <v>10.5</v>
          </cell>
        </row>
        <row r="59">
          <cell r="Y59">
            <v>10.6</v>
          </cell>
          <cell r="AF59">
            <v>10.5</v>
          </cell>
          <cell r="AN59">
            <v>11.9</v>
          </cell>
          <cell r="AU59">
            <v>10.5</v>
          </cell>
        </row>
        <row r="60">
          <cell r="Y60">
            <v>0</v>
          </cell>
          <cell r="AF60">
            <v>10.94</v>
          </cell>
          <cell r="AN60">
            <v>0</v>
          </cell>
          <cell r="AU60">
            <v>11.04</v>
          </cell>
        </row>
        <row r="61">
          <cell r="Y61">
            <v>22.2</v>
          </cell>
          <cell r="AF61">
            <v>10.64</v>
          </cell>
          <cell r="AN61">
            <v>24</v>
          </cell>
          <cell r="AU61">
            <v>10.74</v>
          </cell>
        </row>
        <row r="62">
          <cell r="Y62">
            <v>0</v>
          </cell>
          <cell r="AF62">
            <v>10.199999999999999</v>
          </cell>
          <cell r="AN62">
            <v>0</v>
          </cell>
          <cell r="AU62">
            <v>10.4</v>
          </cell>
        </row>
        <row r="63">
          <cell r="Y63">
            <v>8.5</v>
          </cell>
          <cell r="AF63">
            <v>10.199999999999999</v>
          </cell>
          <cell r="AN63">
            <v>10.9</v>
          </cell>
          <cell r="AU63">
            <v>10.4</v>
          </cell>
        </row>
        <row r="64">
          <cell r="Y64">
            <v>0</v>
          </cell>
          <cell r="AF64">
            <v>10.55</v>
          </cell>
          <cell r="AN64">
            <v>0</v>
          </cell>
          <cell r="AU64">
            <v>10.14</v>
          </cell>
        </row>
        <row r="65">
          <cell r="Y65">
            <v>9.75</v>
          </cell>
          <cell r="AF65">
            <v>10.5</v>
          </cell>
          <cell r="AN65">
            <v>11.19</v>
          </cell>
          <cell r="AU65">
            <v>10.63</v>
          </cell>
        </row>
        <row r="66">
          <cell r="Y66">
            <v>0</v>
          </cell>
          <cell r="AF66">
            <v>10.199999999999999</v>
          </cell>
          <cell r="AN66">
            <v>0</v>
          </cell>
          <cell r="AU66">
            <v>10.3</v>
          </cell>
        </row>
        <row r="67">
          <cell r="Y67">
            <v>18.54</v>
          </cell>
          <cell r="AF67">
            <v>10.210000000000001</v>
          </cell>
          <cell r="AN67">
            <v>16.36</v>
          </cell>
          <cell r="AU67">
            <v>10.38</v>
          </cell>
        </row>
        <row r="68">
          <cell r="Y68">
            <v>0</v>
          </cell>
          <cell r="AF68">
            <v>10.17</v>
          </cell>
          <cell r="AN68">
            <v>0</v>
          </cell>
          <cell r="AU68">
            <v>10.26</v>
          </cell>
        </row>
        <row r="69">
          <cell r="Y69">
            <v>16.2</v>
          </cell>
          <cell r="AF69">
            <v>10.09</v>
          </cell>
          <cell r="AN69">
            <v>21</v>
          </cell>
          <cell r="AU69">
            <v>9.27</v>
          </cell>
        </row>
        <row r="70">
          <cell r="Y70">
            <v>3.8</v>
          </cell>
          <cell r="AF70">
            <v>10.5</v>
          </cell>
          <cell r="AN70">
            <v>3.3</v>
          </cell>
          <cell r="AU70">
            <v>10.5</v>
          </cell>
        </row>
        <row r="71">
          <cell r="Y71">
            <v>3.2</v>
          </cell>
          <cell r="AF71">
            <v>10</v>
          </cell>
          <cell r="AN71">
            <v>3.2</v>
          </cell>
          <cell r="AU71">
            <v>10</v>
          </cell>
        </row>
        <row r="72">
          <cell r="Y72">
            <v>3.15</v>
          </cell>
          <cell r="AF72">
            <v>10.3</v>
          </cell>
          <cell r="AN72">
            <v>3.5</v>
          </cell>
          <cell r="AU72">
            <v>10.3</v>
          </cell>
        </row>
        <row r="73">
          <cell r="Y73">
            <v>27.8</v>
          </cell>
          <cell r="AF73">
            <v>10.6</v>
          </cell>
          <cell r="AN73">
            <v>27.7</v>
          </cell>
          <cell r="AU73">
            <v>11</v>
          </cell>
        </row>
        <row r="74">
          <cell r="Y74">
            <v>15.4</v>
          </cell>
          <cell r="AF74">
            <v>10.5</v>
          </cell>
          <cell r="AN74">
            <v>14.66</v>
          </cell>
          <cell r="AU74">
            <v>10.5</v>
          </cell>
        </row>
        <row r="75">
          <cell r="Y75">
            <v>9</v>
          </cell>
          <cell r="AF75">
            <v>10.3</v>
          </cell>
          <cell r="AN75">
            <v>7</v>
          </cell>
          <cell r="AU75">
            <v>10.5</v>
          </cell>
        </row>
        <row r="76">
          <cell r="Y76">
            <v>0</v>
          </cell>
          <cell r="AF76">
            <v>10.1</v>
          </cell>
          <cell r="AN76">
            <v>0</v>
          </cell>
          <cell r="AU76">
            <v>10.3</v>
          </cell>
        </row>
        <row r="77">
          <cell r="Y77">
            <v>47.8</v>
          </cell>
          <cell r="AF77">
            <v>10.5</v>
          </cell>
          <cell r="AN77">
            <v>49.5</v>
          </cell>
          <cell r="AU77">
            <v>10.3</v>
          </cell>
        </row>
        <row r="78">
          <cell r="Y78">
            <v>39</v>
          </cell>
          <cell r="AF78">
            <v>10.5</v>
          </cell>
          <cell r="AN78">
            <v>34</v>
          </cell>
          <cell r="AU78">
            <v>10.5</v>
          </cell>
        </row>
        <row r="79">
          <cell r="Y79">
            <v>16</v>
          </cell>
          <cell r="AF79">
            <v>10.199999999999999</v>
          </cell>
          <cell r="AN79">
            <v>12</v>
          </cell>
          <cell r="AU79">
            <v>10.199999999999999</v>
          </cell>
        </row>
        <row r="80">
          <cell r="Y80">
            <v>21.93</v>
          </cell>
          <cell r="AF80">
            <v>10.07</v>
          </cell>
          <cell r="AN80">
            <v>35.53</v>
          </cell>
          <cell r="AU80">
            <v>10.23</v>
          </cell>
        </row>
        <row r="81">
          <cell r="Z81">
            <v>0</v>
          </cell>
          <cell r="AH81">
            <v>6.4</v>
          </cell>
          <cell r="AO81">
            <v>0</v>
          </cell>
          <cell r="AW81">
            <v>6.4</v>
          </cell>
        </row>
        <row r="82">
          <cell r="Z82">
            <v>35</v>
          </cell>
          <cell r="AH82">
            <v>6.4</v>
          </cell>
          <cell r="AO82">
            <v>48</v>
          </cell>
          <cell r="AW82">
            <v>6.4</v>
          </cell>
        </row>
        <row r="83">
          <cell r="Y83">
            <v>10.41</v>
          </cell>
          <cell r="AF83">
            <v>9.91</v>
          </cell>
          <cell r="AN83">
            <v>12.9</v>
          </cell>
          <cell r="AU83">
            <v>10</v>
          </cell>
        </row>
        <row r="84">
          <cell r="Y84">
            <v>7.02</v>
          </cell>
          <cell r="AF84">
            <v>10.63</v>
          </cell>
          <cell r="AN84">
            <v>5.46</v>
          </cell>
          <cell r="AU84">
            <v>10.37</v>
          </cell>
        </row>
        <row r="85">
          <cell r="Y85">
            <v>5.0999999999999996</v>
          </cell>
          <cell r="AF85">
            <v>10.64</v>
          </cell>
          <cell r="AN85">
            <v>10.4</v>
          </cell>
          <cell r="AU85">
            <v>10.37</v>
          </cell>
        </row>
        <row r="86">
          <cell r="Y86">
            <v>0</v>
          </cell>
          <cell r="AF86">
            <v>10.69</v>
          </cell>
          <cell r="AN86">
            <v>0</v>
          </cell>
          <cell r="AU86">
            <v>10.31</v>
          </cell>
        </row>
        <row r="87">
          <cell r="Y87">
            <v>4.9000000000000004</v>
          </cell>
          <cell r="AF87">
            <v>10.199999999999999</v>
          </cell>
          <cell r="AN87">
            <v>5.6</v>
          </cell>
          <cell r="AU87">
            <v>10.199999999999999</v>
          </cell>
        </row>
        <row r="88">
          <cell r="Y88">
            <v>0</v>
          </cell>
          <cell r="AF88">
            <v>10.199999999999999</v>
          </cell>
          <cell r="AN88">
            <v>0</v>
          </cell>
          <cell r="AU88">
            <v>10.199999999999999</v>
          </cell>
        </row>
        <row r="89">
          <cell r="Y89">
            <v>5</v>
          </cell>
          <cell r="AF89">
            <v>10.4</v>
          </cell>
          <cell r="AN89">
            <v>5</v>
          </cell>
          <cell r="AU89">
            <v>10.4</v>
          </cell>
        </row>
        <row r="90">
          <cell r="Y90">
            <v>66.84</v>
          </cell>
          <cell r="AF90">
            <v>10.5</v>
          </cell>
          <cell r="AN90">
            <v>66.94</v>
          </cell>
          <cell r="AU90">
            <v>10.5</v>
          </cell>
        </row>
        <row r="91">
          <cell r="Y91">
            <v>0</v>
          </cell>
          <cell r="AF91">
            <v>10.5</v>
          </cell>
          <cell r="AN91">
            <v>0</v>
          </cell>
          <cell r="AU91">
            <v>10.5</v>
          </cell>
        </row>
        <row r="92">
          <cell r="Y92">
            <v>0</v>
          </cell>
          <cell r="AF92">
            <v>10.3</v>
          </cell>
          <cell r="AN92">
            <v>0</v>
          </cell>
          <cell r="AU92">
            <v>10.3</v>
          </cell>
        </row>
        <row r="93">
          <cell r="Y93">
            <v>31.08</v>
          </cell>
          <cell r="AF93">
            <v>10.3</v>
          </cell>
          <cell r="AN93">
            <v>31.1</v>
          </cell>
          <cell r="AU93">
            <v>10.3</v>
          </cell>
        </row>
        <row r="94">
          <cell r="Y94">
            <v>7.6459999999999999</v>
          </cell>
          <cell r="AF94">
            <v>10.1</v>
          </cell>
          <cell r="AN94">
            <v>7.52</v>
          </cell>
          <cell r="AU94">
            <v>10.199999999999999</v>
          </cell>
        </row>
        <row r="95">
          <cell r="Y95">
            <v>0</v>
          </cell>
          <cell r="AF95">
            <v>10.1</v>
          </cell>
          <cell r="AN95">
            <v>0</v>
          </cell>
          <cell r="AU95">
            <v>10.199999999999999</v>
          </cell>
        </row>
        <row r="96">
          <cell r="Y96">
            <v>5.5</v>
          </cell>
          <cell r="AF96">
            <v>10.1</v>
          </cell>
          <cell r="AN96">
            <v>4.8</v>
          </cell>
          <cell r="AU96">
            <v>10.199999999999999</v>
          </cell>
        </row>
        <row r="98">
          <cell r="Y98">
            <v>7.5</v>
          </cell>
          <cell r="AF98">
            <v>10.3</v>
          </cell>
          <cell r="AN98">
            <v>7.5</v>
          </cell>
          <cell r="AU98">
            <v>10.3</v>
          </cell>
        </row>
        <row r="99">
          <cell r="W99">
            <v>0</v>
          </cell>
          <cell r="Y99">
            <v>0</v>
          </cell>
          <cell r="AB99">
            <v>0</v>
          </cell>
          <cell r="AF99">
            <v>11</v>
          </cell>
          <cell r="AL99">
            <v>0</v>
          </cell>
          <cell r="AN99">
            <v>0</v>
          </cell>
          <cell r="AQ99">
            <v>0</v>
          </cell>
          <cell r="AU99">
            <v>11.05</v>
          </cell>
        </row>
        <row r="100">
          <cell r="W100">
            <v>534</v>
          </cell>
          <cell r="Y100">
            <v>153.58000000000001</v>
          </cell>
          <cell r="AB100">
            <v>115.5</v>
          </cell>
          <cell r="AF100">
            <v>11</v>
          </cell>
          <cell r="AL100">
            <v>553</v>
          </cell>
          <cell r="AN100">
            <v>81.63</v>
          </cell>
          <cell r="AQ100">
            <v>116.3</v>
          </cell>
          <cell r="AU100">
            <v>11.05</v>
          </cell>
        </row>
        <row r="101">
          <cell r="Z101">
            <v>1683</v>
          </cell>
          <cell r="AF101">
            <v>10.199999999999999</v>
          </cell>
          <cell r="AH101">
            <v>6.2</v>
          </cell>
          <cell r="AO101">
            <v>1370</v>
          </cell>
          <cell r="AU101">
            <v>10.3</v>
          </cell>
          <cell r="AW101">
            <v>6.2</v>
          </cell>
        </row>
        <row r="102">
          <cell r="Y102">
            <v>115</v>
          </cell>
          <cell r="AF102">
            <v>10.199999999999999</v>
          </cell>
          <cell r="AH102">
            <v>6.2</v>
          </cell>
          <cell r="AN102">
            <v>53</v>
          </cell>
          <cell r="AU102">
            <v>10.3</v>
          </cell>
          <cell r="AW102">
            <v>6.2</v>
          </cell>
        </row>
        <row r="103">
          <cell r="Y103">
            <v>5.73</v>
          </cell>
          <cell r="AF103">
            <v>10.4</v>
          </cell>
          <cell r="AN103">
            <v>5.32</v>
          </cell>
          <cell r="AU103">
            <v>10.3</v>
          </cell>
        </row>
        <row r="104">
          <cell r="Y104">
            <v>25</v>
          </cell>
          <cell r="AF104">
            <v>10.6</v>
          </cell>
          <cell r="AN104">
            <v>20.5</v>
          </cell>
          <cell r="AU104">
            <v>10.6</v>
          </cell>
        </row>
        <row r="105">
          <cell r="Y105">
            <v>13</v>
          </cell>
          <cell r="AF105">
            <v>10.4</v>
          </cell>
          <cell r="AN105">
            <v>13</v>
          </cell>
          <cell r="AU105">
            <v>10.3</v>
          </cell>
        </row>
        <row r="106">
          <cell r="Y106">
            <v>0</v>
          </cell>
          <cell r="AF106">
            <v>10.5</v>
          </cell>
          <cell r="AN106">
            <v>0</v>
          </cell>
          <cell r="AU106">
            <v>10.5</v>
          </cell>
        </row>
        <row r="107">
          <cell r="Y107">
            <v>10.1</v>
          </cell>
          <cell r="AF107">
            <v>10.5</v>
          </cell>
          <cell r="AN107">
            <v>10.5</v>
          </cell>
          <cell r="AU107">
            <v>10.5</v>
          </cell>
        </row>
        <row r="108">
          <cell r="Y108">
            <v>0.9</v>
          </cell>
          <cell r="AF108">
            <v>9.6</v>
          </cell>
          <cell r="AN108">
            <v>0.67</v>
          </cell>
          <cell r="AU108">
            <v>11</v>
          </cell>
        </row>
        <row r="109">
          <cell r="Y109">
            <v>4.3</v>
          </cell>
          <cell r="AF109">
            <v>10.3</v>
          </cell>
          <cell r="AN109">
            <v>4</v>
          </cell>
          <cell r="AU109">
            <v>10.3</v>
          </cell>
        </row>
        <row r="110">
          <cell r="Y110">
            <v>0</v>
          </cell>
          <cell r="AF110">
            <v>10.5</v>
          </cell>
          <cell r="AN110">
            <v>0</v>
          </cell>
          <cell r="AU110">
            <v>10.5</v>
          </cell>
        </row>
        <row r="111">
          <cell r="Y111">
            <v>5.5</v>
          </cell>
          <cell r="AF111">
            <v>10.5</v>
          </cell>
          <cell r="AN111">
            <v>5.6</v>
          </cell>
          <cell r="AU111">
            <v>10.5</v>
          </cell>
        </row>
        <row r="112">
          <cell r="X112">
            <v>8</v>
          </cell>
          <cell r="Y112">
            <v>74.8</v>
          </cell>
          <cell r="AD112">
            <v>34.700000000000003</v>
          </cell>
          <cell r="AF112">
            <v>10.4</v>
          </cell>
          <cell r="AM112">
            <v>8.3000000000000007</v>
          </cell>
          <cell r="AN112">
            <v>67.8</v>
          </cell>
          <cell r="AS112">
            <v>35</v>
          </cell>
          <cell r="AU112">
            <v>10.5</v>
          </cell>
        </row>
        <row r="113">
          <cell r="X113">
            <v>8.1999999999999993</v>
          </cell>
          <cell r="Y113">
            <v>44</v>
          </cell>
          <cell r="AD113">
            <v>34.1</v>
          </cell>
          <cell r="AF113">
            <v>10.199999999999999</v>
          </cell>
          <cell r="AM113">
            <v>9.1999999999999993</v>
          </cell>
          <cell r="AN113">
            <v>49</v>
          </cell>
          <cell r="AS113">
            <v>34.4</v>
          </cell>
          <cell r="AU113">
            <v>10.3</v>
          </cell>
        </row>
        <row r="114">
          <cell r="Y114">
            <v>2.9</v>
          </cell>
          <cell r="AF114">
            <v>10.3</v>
          </cell>
          <cell r="AN114">
            <v>2.9</v>
          </cell>
          <cell r="AU114">
            <v>10.3</v>
          </cell>
        </row>
        <row r="115">
          <cell r="Y115">
            <v>0</v>
          </cell>
          <cell r="AF115">
            <v>10.5</v>
          </cell>
          <cell r="AN115">
            <v>0</v>
          </cell>
          <cell r="AU115">
            <v>10.6</v>
          </cell>
        </row>
        <row r="116">
          <cell r="Y116">
            <v>4.5</v>
          </cell>
          <cell r="AF116">
            <v>10.5</v>
          </cell>
          <cell r="AN116">
            <v>5.4</v>
          </cell>
          <cell r="AU116">
            <v>10.6</v>
          </cell>
        </row>
        <row r="117">
          <cell r="X117">
            <v>5</v>
          </cell>
          <cell r="Y117">
            <v>37.299999999999997</v>
          </cell>
          <cell r="AD117">
            <v>36</v>
          </cell>
          <cell r="AF117">
            <v>10.4</v>
          </cell>
          <cell r="AM117">
            <v>7</v>
          </cell>
          <cell r="AN117">
            <v>23.8</v>
          </cell>
          <cell r="AS117">
            <v>36</v>
          </cell>
          <cell r="AU117">
            <v>10.4</v>
          </cell>
        </row>
        <row r="118">
          <cell r="X118">
            <v>0.8</v>
          </cell>
          <cell r="Y118">
            <v>17.239999999999998</v>
          </cell>
          <cell r="AD118">
            <v>36</v>
          </cell>
          <cell r="AF118">
            <v>10.5</v>
          </cell>
          <cell r="AM118">
            <v>0.9</v>
          </cell>
          <cell r="AN118">
            <v>19.64</v>
          </cell>
          <cell r="AS118">
            <v>36</v>
          </cell>
          <cell r="AU118">
            <v>10.4</v>
          </cell>
        </row>
        <row r="119">
          <cell r="Y119">
            <v>0</v>
          </cell>
          <cell r="AF119">
            <v>10.199999999999999</v>
          </cell>
          <cell r="AN119">
            <v>0</v>
          </cell>
          <cell r="AU119">
            <v>10.199999999999999</v>
          </cell>
        </row>
        <row r="120">
          <cell r="Y120">
            <v>16.12</v>
          </cell>
          <cell r="AF120">
            <v>10.199999999999999</v>
          </cell>
          <cell r="AN120">
            <v>15.31</v>
          </cell>
          <cell r="AU120">
            <v>10.199999999999999</v>
          </cell>
        </row>
        <row r="121">
          <cell r="Y121">
            <v>0</v>
          </cell>
          <cell r="AF121">
            <v>10.15</v>
          </cell>
          <cell r="AN121">
            <v>0</v>
          </cell>
          <cell r="AU121">
            <v>10.119999999999999</v>
          </cell>
        </row>
        <row r="122">
          <cell r="Y122">
            <v>8.52</v>
          </cell>
          <cell r="AF122">
            <v>10.17</v>
          </cell>
          <cell r="AN122">
            <v>8.98</v>
          </cell>
          <cell r="AU122">
            <v>10.199999999999999</v>
          </cell>
        </row>
        <row r="123">
          <cell r="Y123">
            <v>0</v>
          </cell>
          <cell r="AF123">
            <v>10.1</v>
          </cell>
          <cell r="AN123">
            <v>0</v>
          </cell>
          <cell r="AU123">
            <v>10.6</v>
          </cell>
        </row>
        <row r="124">
          <cell r="Y124">
            <v>12.1</v>
          </cell>
          <cell r="AF124">
            <v>10.1</v>
          </cell>
          <cell r="AN124">
            <v>6.1</v>
          </cell>
          <cell r="AU124">
            <v>10.6</v>
          </cell>
        </row>
        <row r="125">
          <cell r="X125">
            <v>10</v>
          </cell>
          <cell r="Y125">
            <v>135</v>
          </cell>
          <cell r="AD125">
            <v>34.479999999999997</v>
          </cell>
          <cell r="AF125">
            <v>10.119999999999999</v>
          </cell>
          <cell r="AM125">
            <v>10</v>
          </cell>
          <cell r="AN125">
            <v>125</v>
          </cell>
          <cell r="AS125">
            <v>34.700000000000003</v>
          </cell>
          <cell r="AU125">
            <v>10.24</v>
          </cell>
        </row>
        <row r="126">
          <cell r="X126">
            <v>27</v>
          </cell>
          <cell r="Y126">
            <v>117</v>
          </cell>
          <cell r="AD126">
            <v>34.840000000000003</v>
          </cell>
          <cell r="AF126">
            <v>10.119999999999999</v>
          </cell>
          <cell r="AM126">
            <v>28</v>
          </cell>
          <cell r="AN126">
            <v>138</v>
          </cell>
          <cell r="AS126">
            <v>35.4</v>
          </cell>
          <cell r="AU126">
            <v>10.29</v>
          </cell>
        </row>
        <row r="127">
          <cell r="X127">
            <v>28</v>
          </cell>
          <cell r="Y127">
            <v>21.8</v>
          </cell>
          <cell r="AD127">
            <v>38</v>
          </cell>
          <cell r="AF127">
            <v>10.3</v>
          </cell>
          <cell r="AM127">
            <v>22</v>
          </cell>
          <cell r="AN127">
            <v>24.3</v>
          </cell>
          <cell r="AS127">
            <v>38</v>
          </cell>
          <cell r="AU127">
            <v>10.3</v>
          </cell>
        </row>
        <row r="128">
          <cell r="X128">
            <v>10</v>
          </cell>
          <cell r="Y128">
            <v>14</v>
          </cell>
          <cell r="AD128">
            <v>38</v>
          </cell>
          <cell r="AF128">
            <v>10.1</v>
          </cell>
          <cell r="AM128">
            <v>12</v>
          </cell>
          <cell r="AN128">
            <v>15</v>
          </cell>
          <cell r="AS128">
            <v>38</v>
          </cell>
          <cell r="AU128">
            <v>10.1</v>
          </cell>
        </row>
        <row r="129">
          <cell r="X129">
            <v>10.1</v>
          </cell>
          <cell r="Z129">
            <v>382</v>
          </cell>
          <cell r="AD129">
            <v>35</v>
          </cell>
          <cell r="AH129">
            <v>6.25</v>
          </cell>
          <cell r="AM129">
            <v>7.2</v>
          </cell>
          <cell r="AO129">
            <v>382</v>
          </cell>
          <cell r="AS129">
            <v>35</v>
          </cell>
          <cell r="AW129">
            <v>6.36</v>
          </cell>
        </row>
        <row r="130">
          <cell r="X130">
            <v>42.2</v>
          </cell>
          <cell r="Z130">
            <v>689</v>
          </cell>
          <cell r="AD130">
            <v>36</v>
          </cell>
          <cell r="AH130">
            <v>6.28</v>
          </cell>
          <cell r="AM130">
            <v>34.5</v>
          </cell>
          <cell r="AO130">
            <v>589</v>
          </cell>
          <cell r="AS130">
            <v>36</v>
          </cell>
          <cell r="AW130">
            <v>6.3</v>
          </cell>
        </row>
        <row r="131">
          <cell r="Y131">
            <v>0</v>
          </cell>
          <cell r="AF131">
            <v>10.49</v>
          </cell>
          <cell r="AN131">
            <v>0</v>
          </cell>
          <cell r="AU131">
            <v>10.39</v>
          </cell>
        </row>
        <row r="132">
          <cell r="Y132">
            <v>7.11</v>
          </cell>
          <cell r="AF132">
            <v>10.59</v>
          </cell>
          <cell r="AN132">
            <v>5.73</v>
          </cell>
          <cell r="AU132">
            <v>10.47</v>
          </cell>
        </row>
        <row r="133">
          <cell r="Y133">
            <v>5.4</v>
          </cell>
          <cell r="AF133">
            <v>10.4</v>
          </cell>
          <cell r="AN133">
            <v>5</v>
          </cell>
          <cell r="AU133">
            <v>10.5</v>
          </cell>
        </row>
        <row r="134">
          <cell r="Y134">
            <v>4.2</v>
          </cell>
          <cell r="AF134">
            <v>10.5</v>
          </cell>
          <cell r="AN134">
            <v>4.5999999999999996</v>
          </cell>
          <cell r="AU134">
            <v>10.4</v>
          </cell>
        </row>
        <row r="135">
          <cell r="Z135">
            <v>554</v>
          </cell>
          <cell r="AH135">
            <v>6.2</v>
          </cell>
          <cell r="AO135">
            <v>484</v>
          </cell>
          <cell r="AW135">
            <v>6.3</v>
          </cell>
        </row>
        <row r="136">
          <cell r="Z136">
            <v>429</v>
          </cell>
          <cell r="AH136">
            <v>6.2</v>
          </cell>
          <cell r="AO136">
            <v>343</v>
          </cell>
          <cell r="AW136">
            <v>6.2</v>
          </cell>
        </row>
        <row r="137">
          <cell r="Y137">
            <v>120</v>
          </cell>
          <cell r="AF137">
            <v>10.5</v>
          </cell>
          <cell r="AN137">
            <v>128</v>
          </cell>
          <cell r="AU137">
            <v>10.5</v>
          </cell>
        </row>
        <row r="138">
          <cell r="Y138">
            <v>63</v>
          </cell>
          <cell r="AF138">
            <v>10.5</v>
          </cell>
          <cell r="AN138">
            <v>80</v>
          </cell>
          <cell r="AU138">
            <v>10.6</v>
          </cell>
        </row>
        <row r="139">
          <cell r="Y139">
            <v>3.78</v>
          </cell>
          <cell r="AF139">
            <v>10.5</v>
          </cell>
          <cell r="AN139">
            <v>4.5</v>
          </cell>
          <cell r="AU139">
            <v>10.5</v>
          </cell>
        </row>
        <row r="140">
          <cell r="Y140">
            <v>0</v>
          </cell>
          <cell r="AF140">
            <v>10.5</v>
          </cell>
          <cell r="AN140">
            <v>0</v>
          </cell>
          <cell r="AU140">
            <v>10.5</v>
          </cell>
        </row>
        <row r="141">
          <cell r="X141">
            <v>1</v>
          </cell>
          <cell r="Y141">
            <v>60</v>
          </cell>
          <cell r="AD141">
            <v>36.200000000000003</v>
          </cell>
          <cell r="AF141">
            <v>10.5</v>
          </cell>
          <cell r="AM141">
            <v>1</v>
          </cell>
          <cell r="AN141">
            <v>55</v>
          </cell>
          <cell r="AS141">
            <v>37</v>
          </cell>
          <cell r="AU141">
            <v>10.6</v>
          </cell>
        </row>
        <row r="142">
          <cell r="X142">
            <v>3</v>
          </cell>
          <cell r="Y142">
            <v>96</v>
          </cell>
          <cell r="AD142">
            <v>35.799999999999997</v>
          </cell>
          <cell r="AF142">
            <v>10.199999999999999</v>
          </cell>
          <cell r="AM142">
            <v>4</v>
          </cell>
          <cell r="AN142">
            <v>86</v>
          </cell>
          <cell r="AS142">
            <v>36</v>
          </cell>
          <cell r="AU142">
            <v>10.27</v>
          </cell>
        </row>
        <row r="143">
          <cell r="Y143">
            <v>8.6</v>
          </cell>
          <cell r="AF143">
            <v>10.5</v>
          </cell>
          <cell r="AN143">
            <v>9.6</v>
          </cell>
          <cell r="AU143">
            <v>10.6</v>
          </cell>
        </row>
        <row r="144">
          <cell r="Y144">
            <v>5.2</v>
          </cell>
          <cell r="AF144">
            <v>10</v>
          </cell>
          <cell r="AN144">
            <v>4.4000000000000004</v>
          </cell>
          <cell r="AU144">
            <v>10.4</v>
          </cell>
        </row>
        <row r="145">
          <cell r="Y145">
            <v>144</v>
          </cell>
          <cell r="AF145">
            <v>10.4</v>
          </cell>
          <cell r="AN145">
            <v>110.4</v>
          </cell>
          <cell r="AU145">
            <v>10.4</v>
          </cell>
        </row>
        <row r="146">
          <cell r="Y146">
            <v>0</v>
          </cell>
          <cell r="AF146">
            <v>9.98</v>
          </cell>
          <cell r="AN146">
            <v>0</v>
          </cell>
          <cell r="AU146">
            <v>10</v>
          </cell>
        </row>
        <row r="147">
          <cell r="Y147">
            <v>36</v>
          </cell>
          <cell r="AF147">
            <v>9.98</v>
          </cell>
          <cell r="AN147">
            <v>42</v>
          </cell>
          <cell r="AU147">
            <v>10</v>
          </cell>
        </row>
        <row r="148">
          <cell r="Y148">
            <v>0</v>
          </cell>
          <cell r="AF148">
            <v>10.5</v>
          </cell>
          <cell r="AN148">
            <v>0</v>
          </cell>
          <cell r="AU148">
            <v>10.5</v>
          </cell>
        </row>
        <row r="149">
          <cell r="Y149">
            <v>29</v>
          </cell>
          <cell r="AF149">
            <v>10.5</v>
          </cell>
          <cell r="AN149">
            <v>23</v>
          </cell>
          <cell r="AU149">
            <v>10.5</v>
          </cell>
        </row>
        <row r="151">
          <cell r="Y151">
            <v>4.3</v>
          </cell>
          <cell r="AF151">
            <v>10.5</v>
          </cell>
          <cell r="AN151">
            <v>4.5999999999999996</v>
          </cell>
          <cell r="AU151">
            <v>10.5</v>
          </cell>
        </row>
        <row r="152">
          <cell r="Y152">
            <v>0</v>
          </cell>
          <cell r="AF152">
            <v>10.199999999999999</v>
          </cell>
          <cell r="AN152">
            <v>0</v>
          </cell>
          <cell r="AU152">
            <v>10.1</v>
          </cell>
        </row>
        <row r="153">
          <cell r="Y153">
            <v>12.8</v>
          </cell>
          <cell r="AF153">
            <v>10.199999999999999</v>
          </cell>
          <cell r="AN153">
            <v>12.9</v>
          </cell>
          <cell r="AU153">
            <v>10.1</v>
          </cell>
        </row>
        <row r="154">
          <cell r="Y154">
            <v>12</v>
          </cell>
          <cell r="AF154">
            <v>10</v>
          </cell>
          <cell r="AN154">
            <v>13</v>
          </cell>
          <cell r="AU154">
            <v>10.16</v>
          </cell>
        </row>
        <row r="155">
          <cell r="Y155">
            <v>16.3</v>
          </cell>
          <cell r="AF155">
            <v>10.5</v>
          </cell>
          <cell r="AN155">
            <v>13.6</v>
          </cell>
          <cell r="AU155">
            <v>10.5</v>
          </cell>
        </row>
        <row r="156">
          <cell r="Y156">
            <v>13.6</v>
          </cell>
          <cell r="AF156">
            <v>10.5</v>
          </cell>
          <cell r="AN156">
            <v>10.5</v>
          </cell>
          <cell r="AU156">
            <v>10.5</v>
          </cell>
        </row>
        <row r="157">
          <cell r="Y157">
            <v>68</v>
          </cell>
          <cell r="AF157">
            <v>10.5</v>
          </cell>
          <cell r="AN157">
            <v>48.8</v>
          </cell>
          <cell r="AU157">
            <v>10.6</v>
          </cell>
        </row>
        <row r="158">
          <cell r="Y158">
            <v>104</v>
          </cell>
          <cell r="AF158">
            <v>10.5</v>
          </cell>
          <cell r="AN158">
            <v>102</v>
          </cell>
          <cell r="AU158">
            <v>10.5</v>
          </cell>
        </row>
        <row r="159">
          <cell r="W159">
            <v>38</v>
          </cell>
          <cell r="Y159">
            <v>4</v>
          </cell>
          <cell r="AB159">
            <v>116</v>
          </cell>
          <cell r="AF159">
            <v>10</v>
          </cell>
          <cell r="AL159">
            <v>68</v>
          </cell>
          <cell r="AN159">
            <v>4</v>
          </cell>
          <cell r="AQ159">
            <v>117</v>
          </cell>
          <cell r="AU159">
            <v>10</v>
          </cell>
        </row>
        <row r="160">
          <cell r="W160">
            <v>38</v>
          </cell>
          <cell r="Y160">
            <v>3</v>
          </cell>
          <cell r="AB160">
            <v>116</v>
          </cell>
          <cell r="AF160">
            <v>10</v>
          </cell>
          <cell r="AL160">
            <v>42</v>
          </cell>
          <cell r="AN160">
            <v>3</v>
          </cell>
          <cell r="AQ160">
            <v>117</v>
          </cell>
          <cell r="AU160">
            <v>10</v>
          </cell>
        </row>
        <row r="161">
          <cell r="X161">
            <v>13</v>
          </cell>
          <cell r="Y161">
            <v>44.5</v>
          </cell>
          <cell r="AD161">
            <v>37.5</v>
          </cell>
          <cell r="AF161">
            <v>10.1</v>
          </cell>
          <cell r="AM161">
            <v>11</v>
          </cell>
          <cell r="AN161">
            <v>40.5</v>
          </cell>
          <cell r="AS161">
            <v>37.6</v>
          </cell>
          <cell r="AU161">
            <v>10.199999999999999</v>
          </cell>
        </row>
        <row r="162">
          <cell r="X162">
            <v>0</v>
          </cell>
          <cell r="Y162">
            <v>36.799999999999997</v>
          </cell>
          <cell r="AD162">
            <v>36</v>
          </cell>
          <cell r="AF162">
            <v>10.4</v>
          </cell>
          <cell r="AM162">
            <v>0</v>
          </cell>
          <cell r="AN162">
            <v>29.7</v>
          </cell>
          <cell r="AS162">
            <v>36</v>
          </cell>
          <cell r="AU162">
            <v>10.4</v>
          </cell>
        </row>
        <row r="163">
          <cell r="X163">
            <v>15</v>
          </cell>
          <cell r="Y163">
            <v>45.2</v>
          </cell>
          <cell r="AD163">
            <v>36</v>
          </cell>
          <cell r="AF163">
            <v>10.4</v>
          </cell>
          <cell r="AM163">
            <v>14.5</v>
          </cell>
          <cell r="AN163">
            <v>30.9</v>
          </cell>
          <cell r="AS163">
            <v>35</v>
          </cell>
          <cell r="AU163">
            <v>10.4</v>
          </cell>
        </row>
        <row r="164">
          <cell r="X164">
            <v>23.4</v>
          </cell>
          <cell r="Y164">
            <v>105.4</v>
          </cell>
          <cell r="AD164">
            <v>36</v>
          </cell>
          <cell r="AF164">
            <v>10.3</v>
          </cell>
          <cell r="AM164">
            <v>26</v>
          </cell>
          <cell r="AN164">
            <v>85.4</v>
          </cell>
          <cell r="AS164">
            <v>36</v>
          </cell>
          <cell r="AU164">
            <v>10.1</v>
          </cell>
        </row>
        <row r="165">
          <cell r="X165">
            <v>0</v>
          </cell>
          <cell r="Y165">
            <v>88.5</v>
          </cell>
          <cell r="AD165">
            <v>37</v>
          </cell>
          <cell r="AF165">
            <v>10.4</v>
          </cell>
          <cell r="AM165">
            <v>0</v>
          </cell>
          <cell r="AN165">
            <v>87.5</v>
          </cell>
          <cell r="AS165">
            <v>37</v>
          </cell>
          <cell r="AU165">
            <v>10.4</v>
          </cell>
        </row>
        <row r="166">
          <cell r="Y166">
            <v>152</v>
          </cell>
          <cell r="AF166">
            <v>10.5</v>
          </cell>
          <cell r="AN166">
            <v>116</v>
          </cell>
          <cell r="AU166">
            <v>10.5</v>
          </cell>
        </row>
        <row r="167">
          <cell r="Y167">
            <v>154</v>
          </cell>
          <cell r="AF167">
            <v>10.5</v>
          </cell>
          <cell r="AN167">
            <v>110</v>
          </cell>
          <cell r="AU167">
            <v>10.5</v>
          </cell>
        </row>
        <row r="168">
          <cell r="X168">
            <v>0</v>
          </cell>
          <cell r="Y168">
            <v>89</v>
          </cell>
          <cell r="AD168">
            <v>35</v>
          </cell>
          <cell r="AF168">
            <v>10.199999999999999</v>
          </cell>
          <cell r="AM168">
            <v>0</v>
          </cell>
          <cell r="AN168">
            <v>90</v>
          </cell>
          <cell r="AS168">
            <v>36</v>
          </cell>
          <cell r="AU168">
            <v>10.3</v>
          </cell>
        </row>
        <row r="169">
          <cell r="X169">
            <v>5</v>
          </cell>
          <cell r="Y169">
            <v>83</v>
          </cell>
          <cell r="AD169">
            <v>35</v>
          </cell>
          <cell r="AF169">
            <v>10.199999999999999</v>
          </cell>
          <cell r="AM169">
            <v>3</v>
          </cell>
          <cell r="AN169">
            <v>83</v>
          </cell>
          <cell r="AS169">
            <v>35</v>
          </cell>
          <cell r="AU169">
            <v>10.199999999999999</v>
          </cell>
        </row>
        <row r="170">
          <cell r="X170">
            <v>20</v>
          </cell>
          <cell r="Y170">
            <v>71</v>
          </cell>
          <cell r="AD170">
            <v>36</v>
          </cell>
          <cell r="AF170">
            <v>10.5</v>
          </cell>
          <cell r="AM170">
            <v>8</v>
          </cell>
          <cell r="AN170">
            <v>72</v>
          </cell>
          <cell r="AS170">
            <v>36</v>
          </cell>
          <cell r="AU170">
            <v>10.5</v>
          </cell>
        </row>
        <row r="171">
          <cell r="X171">
            <v>0</v>
          </cell>
          <cell r="Y171">
            <v>27</v>
          </cell>
          <cell r="AD171">
            <v>36</v>
          </cell>
          <cell r="AF171">
            <v>10.5</v>
          </cell>
          <cell r="AM171">
            <v>0</v>
          </cell>
          <cell r="AN171">
            <v>33.5</v>
          </cell>
          <cell r="AS171">
            <v>36</v>
          </cell>
          <cell r="AU171">
            <v>10.3</v>
          </cell>
        </row>
        <row r="172">
          <cell r="Y172">
            <v>12</v>
          </cell>
          <cell r="AF172">
            <v>10.199999999999999</v>
          </cell>
          <cell r="AN172">
            <v>12</v>
          </cell>
          <cell r="AU172">
            <v>10.199999999999999</v>
          </cell>
        </row>
        <row r="173">
          <cell r="Y173">
            <v>12</v>
          </cell>
          <cell r="AF173">
            <v>10</v>
          </cell>
          <cell r="AN173">
            <v>12</v>
          </cell>
          <cell r="AU173">
            <v>10</v>
          </cell>
        </row>
        <row r="174">
          <cell r="X174">
            <v>0</v>
          </cell>
          <cell r="Y174">
            <v>42</v>
          </cell>
          <cell r="AD174">
            <v>37</v>
          </cell>
          <cell r="AF174">
            <v>10.4</v>
          </cell>
          <cell r="AM174">
            <v>0</v>
          </cell>
          <cell r="AN174">
            <v>42</v>
          </cell>
          <cell r="AS174">
            <v>37</v>
          </cell>
          <cell r="AU174">
            <v>10.5</v>
          </cell>
        </row>
        <row r="175">
          <cell r="X175">
            <v>7.5</v>
          </cell>
          <cell r="Y175">
            <v>24</v>
          </cell>
          <cell r="AD175">
            <v>37</v>
          </cell>
          <cell r="AF175">
            <v>10.3</v>
          </cell>
          <cell r="AM175">
            <v>0</v>
          </cell>
          <cell r="AN175">
            <v>30</v>
          </cell>
          <cell r="AS175">
            <v>37</v>
          </cell>
          <cell r="AU175">
            <v>10.5</v>
          </cell>
        </row>
        <row r="176">
          <cell r="Z176">
            <v>376</v>
          </cell>
          <cell r="AH176">
            <v>6.3</v>
          </cell>
          <cell r="AO176">
            <v>340</v>
          </cell>
          <cell r="AW176">
            <v>6.4</v>
          </cell>
        </row>
        <row r="177">
          <cell r="Z177">
            <v>382</v>
          </cell>
          <cell r="AH177">
            <v>6.4</v>
          </cell>
          <cell r="AO177">
            <v>215</v>
          </cell>
          <cell r="AW177">
            <v>6.3</v>
          </cell>
        </row>
        <row r="178">
          <cell r="Y178">
            <v>63.3</v>
          </cell>
          <cell r="AF178">
            <v>10.3</v>
          </cell>
          <cell r="AN178">
            <v>43.5</v>
          </cell>
          <cell r="AU178">
            <v>10.5</v>
          </cell>
        </row>
        <row r="179">
          <cell r="Y179">
            <v>94.4</v>
          </cell>
          <cell r="AF179">
            <v>10.3</v>
          </cell>
          <cell r="AN179">
            <v>18</v>
          </cell>
          <cell r="AU179">
            <v>10.5</v>
          </cell>
        </row>
        <row r="180">
          <cell r="Y180">
            <v>3.81</v>
          </cell>
          <cell r="Z180">
            <v>476.8</v>
          </cell>
          <cell r="AF180">
            <v>10.5</v>
          </cell>
          <cell r="AH180">
            <v>6.2</v>
          </cell>
          <cell r="AN180">
            <v>3.76</v>
          </cell>
          <cell r="AO180">
            <v>394.2</v>
          </cell>
          <cell r="AU180">
            <v>10.5</v>
          </cell>
          <cell r="AW180">
            <v>6.25</v>
          </cell>
        </row>
        <row r="181">
          <cell r="Y181">
            <v>79.7</v>
          </cell>
          <cell r="Z181">
            <v>453.1</v>
          </cell>
          <cell r="AF181">
            <v>10.54</v>
          </cell>
          <cell r="AH181">
            <v>6.23</v>
          </cell>
          <cell r="AN181">
            <v>80.44</v>
          </cell>
          <cell r="AO181">
            <v>340.4</v>
          </cell>
          <cell r="AU181">
            <v>10.52</v>
          </cell>
          <cell r="AW181">
            <v>6.25</v>
          </cell>
        </row>
        <row r="182">
          <cell r="W182">
            <v>0</v>
          </cell>
          <cell r="AB182">
            <v>115</v>
          </cell>
          <cell r="AL182">
            <v>0</v>
          </cell>
          <cell r="AQ182">
            <v>115</v>
          </cell>
        </row>
        <row r="183">
          <cell r="W183">
            <v>335</v>
          </cell>
          <cell r="AB183">
            <v>115</v>
          </cell>
          <cell r="AL183">
            <v>271</v>
          </cell>
          <cell r="AQ183">
            <v>115</v>
          </cell>
        </row>
        <row r="184">
          <cell r="X184">
            <v>0</v>
          </cell>
          <cell r="Y184">
            <v>102</v>
          </cell>
          <cell r="AD184">
            <v>37.6</v>
          </cell>
          <cell r="AF184">
            <v>10.5</v>
          </cell>
          <cell r="AM184">
            <v>0</v>
          </cell>
          <cell r="AN184">
            <v>99</v>
          </cell>
          <cell r="AS184">
            <v>37.6</v>
          </cell>
          <cell r="AU184">
            <v>10.5</v>
          </cell>
        </row>
        <row r="185">
          <cell r="X185">
            <v>1</v>
          </cell>
          <cell r="Y185">
            <v>54</v>
          </cell>
          <cell r="AD185">
            <v>37.6</v>
          </cell>
          <cell r="AF185">
            <v>10.5</v>
          </cell>
          <cell r="AM185">
            <v>0</v>
          </cell>
          <cell r="AN185">
            <v>46</v>
          </cell>
          <cell r="AS185">
            <v>37.6</v>
          </cell>
          <cell r="AU185">
            <v>10.5</v>
          </cell>
        </row>
        <row r="186">
          <cell r="X186">
            <v>5.5</v>
          </cell>
          <cell r="Y186">
            <v>92.48</v>
          </cell>
          <cell r="AD186">
            <v>34.56</v>
          </cell>
          <cell r="AF186">
            <v>10.32</v>
          </cell>
          <cell r="AM186">
            <v>7.36</v>
          </cell>
          <cell r="AN186">
            <v>87.9</v>
          </cell>
          <cell r="AS186">
            <v>34.93</v>
          </cell>
          <cell r="AU186">
            <v>10.16</v>
          </cell>
        </row>
        <row r="187">
          <cell r="X187">
            <v>0</v>
          </cell>
          <cell r="Y187">
            <v>24.69</v>
          </cell>
          <cell r="AD187">
            <v>34.56</v>
          </cell>
          <cell r="AF187">
            <v>10.11</v>
          </cell>
          <cell r="AM187">
            <v>0</v>
          </cell>
          <cell r="AN187">
            <v>12</v>
          </cell>
          <cell r="AS187">
            <v>34.93</v>
          </cell>
          <cell r="AU187">
            <v>10.46</v>
          </cell>
        </row>
        <row r="188">
          <cell r="Y188">
            <v>43.8</v>
          </cell>
          <cell r="AF188">
            <v>10.3</v>
          </cell>
          <cell r="AN188">
            <v>40.6</v>
          </cell>
          <cell r="AU188">
            <v>10.4</v>
          </cell>
        </row>
        <row r="189">
          <cell r="Y189">
            <v>81.8</v>
          </cell>
          <cell r="AF189">
            <v>10.5</v>
          </cell>
          <cell r="AN189">
            <v>71.8</v>
          </cell>
          <cell r="AU189">
            <v>10.6</v>
          </cell>
        </row>
        <row r="190">
          <cell r="Y190">
            <v>0</v>
          </cell>
          <cell r="AF190">
            <v>10.6</v>
          </cell>
          <cell r="AN190">
            <v>0</v>
          </cell>
          <cell r="AU190">
            <v>10.6</v>
          </cell>
        </row>
        <row r="191">
          <cell r="X191">
            <v>4.62</v>
          </cell>
          <cell r="Y191">
            <v>27.04</v>
          </cell>
          <cell r="AD191">
            <v>34.700000000000003</v>
          </cell>
          <cell r="AF191">
            <v>10.4</v>
          </cell>
          <cell r="AM191">
            <v>4</v>
          </cell>
          <cell r="AN191">
            <v>30.45</v>
          </cell>
          <cell r="AS191">
            <v>35.299999999999997</v>
          </cell>
          <cell r="AU191">
            <v>10.5</v>
          </cell>
        </row>
        <row r="192">
          <cell r="X192">
            <v>2.4</v>
          </cell>
          <cell r="Y192">
            <v>42.84</v>
          </cell>
          <cell r="AD192">
            <v>36.299999999999997</v>
          </cell>
          <cell r="AF192">
            <v>10.199999999999999</v>
          </cell>
          <cell r="AM192">
            <v>6</v>
          </cell>
          <cell r="AN192">
            <v>43.78</v>
          </cell>
          <cell r="AS192">
            <v>36.9</v>
          </cell>
          <cell r="AU192">
            <v>10.4</v>
          </cell>
        </row>
        <row r="193">
          <cell r="Y193">
            <v>0</v>
          </cell>
          <cell r="AF193">
            <v>10.38</v>
          </cell>
          <cell r="AN193">
            <v>0</v>
          </cell>
          <cell r="AU193">
            <v>10.34</v>
          </cell>
        </row>
        <row r="194">
          <cell r="Y194">
            <v>0</v>
          </cell>
          <cell r="AF194">
            <v>10.5</v>
          </cell>
          <cell r="AN194">
            <v>0</v>
          </cell>
          <cell r="AU194">
            <v>10.5</v>
          </cell>
        </row>
        <row r="195">
          <cell r="Y195">
            <v>82</v>
          </cell>
          <cell r="AF195">
            <v>10.5</v>
          </cell>
          <cell r="AN195">
            <v>67</v>
          </cell>
          <cell r="AU195">
            <v>10.5</v>
          </cell>
        </row>
        <row r="196">
          <cell r="X196">
            <v>2</v>
          </cell>
          <cell r="Y196">
            <v>59</v>
          </cell>
          <cell r="AD196">
            <v>35.6</v>
          </cell>
          <cell r="AF196">
            <v>10.7</v>
          </cell>
          <cell r="AM196">
            <v>2</v>
          </cell>
          <cell r="AN196">
            <v>71</v>
          </cell>
          <cell r="AS196">
            <v>35.700000000000003</v>
          </cell>
          <cell r="AU196">
            <v>10.7</v>
          </cell>
        </row>
        <row r="197">
          <cell r="X197">
            <v>0</v>
          </cell>
          <cell r="Y197">
            <v>70</v>
          </cell>
          <cell r="AD197">
            <v>34.9</v>
          </cell>
          <cell r="AF197">
            <v>10.32</v>
          </cell>
          <cell r="AM197">
            <v>0.1</v>
          </cell>
          <cell r="AN197">
            <v>79</v>
          </cell>
          <cell r="AS197">
            <v>34</v>
          </cell>
          <cell r="AU197">
            <v>10.4</v>
          </cell>
        </row>
        <row r="198">
          <cell r="Y198">
            <v>53.51</v>
          </cell>
          <cell r="AF198">
            <v>10.3</v>
          </cell>
          <cell r="AN198">
            <v>56.7</v>
          </cell>
          <cell r="AU198">
            <v>10.5</v>
          </cell>
        </row>
        <row r="199">
          <cell r="Y199">
            <v>84.57</v>
          </cell>
          <cell r="AF199">
            <v>10.3</v>
          </cell>
          <cell r="AN199">
            <v>75.5</v>
          </cell>
          <cell r="AU199">
            <v>10.4</v>
          </cell>
        </row>
        <row r="200">
          <cell r="Y200">
            <v>0</v>
          </cell>
          <cell r="AF200">
            <v>11</v>
          </cell>
          <cell r="AN200">
            <v>0</v>
          </cell>
          <cell r="AU200">
            <v>11</v>
          </cell>
        </row>
        <row r="201">
          <cell r="Y201">
            <v>24</v>
          </cell>
          <cell r="AF201">
            <v>11</v>
          </cell>
          <cell r="AN201">
            <v>23</v>
          </cell>
          <cell r="AU201">
            <v>11</v>
          </cell>
        </row>
        <row r="202">
          <cell r="Z202">
            <v>168.32</v>
          </cell>
          <cell r="AH202">
            <v>6.38</v>
          </cell>
          <cell r="AO202">
            <v>81.62</v>
          </cell>
          <cell r="AW202">
            <v>6.38</v>
          </cell>
        </row>
        <row r="203">
          <cell r="Z203">
            <v>428.3</v>
          </cell>
          <cell r="AH203">
            <v>6.34</v>
          </cell>
          <cell r="AO203">
            <v>198.9</v>
          </cell>
          <cell r="AW203">
            <v>6.36</v>
          </cell>
        </row>
        <row r="204">
          <cell r="Y204">
            <v>8.8800000000000008</v>
          </cell>
          <cell r="AF204">
            <v>10.1</v>
          </cell>
          <cell r="AN204">
            <v>13.04</v>
          </cell>
          <cell r="AU204">
            <v>10.199999999999999</v>
          </cell>
        </row>
        <row r="205">
          <cell r="X205">
            <v>0</v>
          </cell>
          <cell r="Y205">
            <v>147</v>
          </cell>
          <cell r="AD205">
            <v>34.159999999999997</v>
          </cell>
          <cell r="AF205">
            <v>10.199999999999999</v>
          </cell>
          <cell r="AM205">
            <v>0</v>
          </cell>
          <cell r="AN205">
            <v>125.2</v>
          </cell>
          <cell r="AS205">
            <v>34.51</v>
          </cell>
          <cell r="AU205">
            <v>10.37</v>
          </cell>
        </row>
        <row r="206">
          <cell r="X206">
            <v>7.44</v>
          </cell>
          <cell r="Y206">
            <v>36</v>
          </cell>
          <cell r="AD206">
            <v>34.159999999999997</v>
          </cell>
          <cell r="AF206">
            <v>10.3</v>
          </cell>
          <cell r="AM206">
            <v>6.6</v>
          </cell>
          <cell r="AN206">
            <v>64.400000000000006</v>
          </cell>
          <cell r="AS206">
            <v>34.51</v>
          </cell>
          <cell r="AU206">
            <v>10.4</v>
          </cell>
        </row>
        <row r="207">
          <cell r="Y207">
            <v>0</v>
          </cell>
          <cell r="AF207">
            <v>10.3</v>
          </cell>
          <cell r="AN207">
            <v>0</v>
          </cell>
          <cell r="AU207">
            <v>10.4</v>
          </cell>
        </row>
        <row r="208">
          <cell r="Y208">
            <v>51.4</v>
          </cell>
          <cell r="AF208">
            <v>10.3</v>
          </cell>
          <cell r="AN208">
            <v>45.9</v>
          </cell>
          <cell r="AU208">
            <v>10.4</v>
          </cell>
        </row>
        <row r="209">
          <cell r="X209">
            <v>14.4</v>
          </cell>
          <cell r="Y209">
            <v>7</v>
          </cell>
          <cell r="AD209">
            <v>36.47</v>
          </cell>
          <cell r="AF209">
            <v>10.42</v>
          </cell>
          <cell r="AM209">
            <v>14.4</v>
          </cell>
          <cell r="AN209">
            <v>8.6999999999999993</v>
          </cell>
          <cell r="AS209">
            <v>36.47</v>
          </cell>
          <cell r="AU209">
            <v>10.42</v>
          </cell>
        </row>
        <row r="210">
          <cell r="X210">
            <v>2.4</v>
          </cell>
          <cell r="Y210">
            <v>3.5</v>
          </cell>
          <cell r="AD210">
            <v>34.93</v>
          </cell>
          <cell r="AF210">
            <v>10.02</v>
          </cell>
          <cell r="AM210">
            <v>2.4</v>
          </cell>
          <cell r="AN210">
            <v>4.0999999999999996</v>
          </cell>
          <cell r="AS210">
            <v>35.49</v>
          </cell>
          <cell r="AU210">
            <v>10.26</v>
          </cell>
        </row>
        <row r="211">
          <cell r="Y211">
            <v>26.5</v>
          </cell>
          <cell r="AF211">
            <v>10.5</v>
          </cell>
          <cell r="AN211">
            <v>27.4</v>
          </cell>
          <cell r="AU211">
            <v>10.8</v>
          </cell>
        </row>
        <row r="212">
          <cell r="Y212">
            <v>79.599999999999994</v>
          </cell>
          <cell r="AF212">
            <v>10.4</v>
          </cell>
          <cell r="AN212">
            <v>69</v>
          </cell>
          <cell r="AU212">
            <v>10.4</v>
          </cell>
        </row>
        <row r="213">
          <cell r="Y213">
            <v>39.4</v>
          </cell>
          <cell r="AF213">
            <v>10.3</v>
          </cell>
          <cell r="AN213">
            <v>41.3</v>
          </cell>
          <cell r="AU213">
            <v>10.4</v>
          </cell>
        </row>
        <row r="214">
          <cell r="Y214">
            <v>8</v>
          </cell>
          <cell r="AF214">
            <v>10.58</v>
          </cell>
          <cell r="AN214">
            <v>8.9</v>
          </cell>
          <cell r="AU214">
            <v>10.7</v>
          </cell>
        </row>
        <row r="215">
          <cell r="Y215">
            <v>12</v>
          </cell>
          <cell r="AF215">
            <v>10.38</v>
          </cell>
          <cell r="AN215">
            <v>9.9</v>
          </cell>
          <cell r="AU215">
            <v>10.66</v>
          </cell>
        </row>
        <row r="216">
          <cell r="Z216">
            <v>264</v>
          </cell>
          <cell r="AH216">
            <v>6.1</v>
          </cell>
          <cell r="AO216">
            <v>247</v>
          </cell>
          <cell r="AW216">
            <v>6.1</v>
          </cell>
        </row>
        <row r="217">
          <cell r="Z217">
            <v>0</v>
          </cell>
          <cell r="AH217">
            <v>6.1</v>
          </cell>
          <cell r="AO217">
            <v>0</v>
          </cell>
          <cell r="AW217">
            <v>6.1</v>
          </cell>
        </row>
        <row r="218">
          <cell r="X218">
            <v>0</v>
          </cell>
          <cell r="Y218">
            <v>58</v>
          </cell>
          <cell r="AD218">
            <v>35</v>
          </cell>
          <cell r="AF218">
            <v>10.3</v>
          </cell>
          <cell r="AM218">
            <v>0</v>
          </cell>
          <cell r="AN218">
            <v>42</v>
          </cell>
          <cell r="AS218">
            <v>35</v>
          </cell>
          <cell r="AU218">
            <v>10.3</v>
          </cell>
        </row>
        <row r="219">
          <cell r="X219">
            <v>19</v>
          </cell>
          <cell r="Y219">
            <v>29</v>
          </cell>
          <cell r="AD219">
            <v>35</v>
          </cell>
          <cell r="AF219">
            <v>10.3</v>
          </cell>
          <cell r="AM219">
            <v>15</v>
          </cell>
          <cell r="AN219">
            <v>34</v>
          </cell>
          <cell r="AS219">
            <v>35</v>
          </cell>
          <cell r="AU219">
            <v>10.3</v>
          </cell>
        </row>
        <row r="220">
          <cell r="Y220">
            <v>0</v>
          </cell>
          <cell r="AF220">
            <v>10.3</v>
          </cell>
          <cell r="AN220">
            <v>0</v>
          </cell>
          <cell r="AU220">
            <v>10.5</v>
          </cell>
        </row>
        <row r="221">
          <cell r="Y221">
            <v>46</v>
          </cell>
          <cell r="AF221">
            <v>10.199999999999999</v>
          </cell>
          <cell r="AN221">
            <v>49</v>
          </cell>
          <cell r="AU221">
            <v>10.199999999999999</v>
          </cell>
        </row>
        <row r="222">
          <cell r="Y222">
            <v>71.8</v>
          </cell>
          <cell r="AF222">
            <v>10.4</v>
          </cell>
          <cell r="AN222">
            <v>83.9</v>
          </cell>
          <cell r="AU222">
            <v>10.4</v>
          </cell>
        </row>
        <row r="223">
          <cell r="Y223">
            <v>85.6</v>
          </cell>
          <cell r="AF223">
            <v>10.4</v>
          </cell>
          <cell r="AN223">
            <v>81.8</v>
          </cell>
          <cell r="AU223">
            <v>10.4</v>
          </cell>
        </row>
        <row r="224">
          <cell r="Y224">
            <v>2</v>
          </cell>
          <cell r="AF224">
            <v>10.199999999999999</v>
          </cell>
          <cell r="AN224">
            <v>2</v>
          </cell>
          <cell r="AU224">
            <v>10.3</v>
          </cell>
        </row>
        <row r="225">
          <cell r="Y225">
            <v>7</v>
          </cell>
          <cell r="AF225">
            <v>10.1</v>
          </cell>
          <cell r="AN225">
            <v>5</v>
          </cell>
          <cell r="AU225">
            <v>10.1</v>
          </cell>
        </row>
        <row r="226">
          <cell r="Y226">
            <v>13</v>
          </cell>
          <cell r="AF226">
            <v>10.4</v>
          </cell>
          <cell r="AN226">
            <v>19</v>
          </cell>
          <cell r="AU226">
            <v>10.5</v>
          </cell>
        </row>
        <row r="227">
          <cell r="Y227">
            <v>17.5</v>
          </cell>
          <cell r="AF227">
            <v>10.8</v>
          </cell>
          <cell r="AN227">
            <v>16</v>
          </cell>
          <cell r="AU227">
            <v>10.9</v>
          </cell>
        </row>
        <row r="228">
          <cell r="Y228">
            <v>3</v>
          </cell>
          <cell r="AF228">
            <v>11</v>
          </cell>
          <cell r="AN228">
            <v>2.8</v>
          </cell>
          <cell r="AU228">
            <v>11</v>
          </cell>
        </row>
        <row r="229">
          <cell r="Y229">
            <v>39.44</v>
          </cell>
          <cell r="AF229">
            <v>11.02</v>
          </cell>
          <cell r="AN229">
            <v>40.72</v>
          </cell>
          <cell r="AU229">
            <v>11.18</v>
          </cell>
        </row>
        <row r="230">
          <cell r="Y230">
            <v>150</v>
          </cell>
          <cell r="AF230">
            <v>10.4</v>
          </cell>
          <cell r="AN230">
            <v>201.5</v>
          </cell>
          <cell r="AU230">
            <v>10.5</v>
          </cell>
        </row>
        <row r="231">
          <cell r="Z231">
            <v>227.81</v>
          </cell>
          <cell r="AH231">
            <v>6.39</v>
          </cell>
          <cell r="AO231">
            <v>185.96</v>
          </cell>
          <cell r="AW231">
            <v>6.57</v>
          </cell>
        </row>
        <row r="232">
          <cell r="Y232">
            <v>34</v>
          </cell>
          <cell r="AF232">
            <v>10.96</v>
          </cell>
          <cell r="AN232">
            <v>34</v>
          </cell>
          <cell r="AU232">
            <v>11</v>
          </cell>
        </row>
        <row r="233">
          <cell r="Y233">
            <v>13</v>
          </cell>
          <cell r="AF233">
            <v>11</v>
          </cell>
          <cell r="AN233">
            <v>13</v>
          </cell>
          <cell r="AU233">
            <v>11</v>
          </cell>
        </row>
        <row r="234">
          <cell r="Y234">
            <v>10.6</v>
          </cell>
          <cell r="AF234">
            <v>10.5</v>
          </cell>
          <cell r="AN234">
            <v>10.1</v>
          </cell>
          <cell r="AU234">
            <v>10.6</v>
          </cell>
        </row>
        <row r="236">
          <cell r="Z236">
            <v>88.29</v>
          </cell>
          <cell r="AH236">
            <v>6.6</v>
          </cell>
          <cell r="AO236">
            <v>84</v>
          </cell>
          <cell r="AW236">
            <v>7.2</v>
          </cell>
        </row>
        <row r="237">
          <cell r="X237">
            <v>0</v>
          </cell>
          <cell r="Y237">
            <v>4.2</v>
          </cell>
          <cell r="AD237">
            <v>34</v>
          </cell>
          <cell r="AF237">
            <v>10.199999999999999</v>
          </cell>
          <cell r="AM237">
            <v>0</v>
          </cell>
          <cell r="AN237">
            <v>4</v>
          </cell>
          <cell r="AS237">
            <v>34</v>
          </cell>
          <cell r="AU237">
            <v>10.199999999999999</v>
          </cell>
        </row>
        <row r="238">
          <cell r="Y238">
            <v>6</v>
          </cell>
          <cell r="AF238">
            <v>10.050000000000001</v>
          </cell>
          <cell r="AN238">
            <v>6</v>
          </cell>
          <cell r="AU238">
            <v>10.07</v>
          </cell>
        </row>
        <row r="239">
          <cell r="Y239">
            <v>12</v>
          </cell>
          <cell r="AF239">
            <v>10.4</v>
          </cell>
          <cell r="AN239">
            <v>9</v>
          </cell>
          <cell r="AU239">
            <v>10.45</v>
          </cell>
        </row>
        <row r="240">
          <cell r="Y240">
            <v>0</v>
          </cell>
          <cell r="AF240">
            <v>10.3</v>
          </cell>
          <cell r="AN240">
            <v>0</v>
          </cell>
          <cell r="AU240">
            <v>10.42</v>
          </cell>
        </row>
        <row r="241">
          <cell r="Y241">
            <v>70.8</v>
          </cell>
          <cell r="AF241">
            <v>10.4</v>
          </cell>
          <cell r="AN241">
            <v>84.4</v>
          </cell>
          <cell r="AU241">
            <v>10.58</v>
          </cell>
        </row>
        <row r="242">
          <cell r="Y242">
            <v>10.64</v>
          </cell>
          <cell r="AF242">
            <v>10.4</v>
          </cell>
          <cell r="AN242">
            <v>12.16</v>
          </cell>
          <cell r="AU242">
            <v>10.5</v>
          </cell>
        </row>
        <row r="243">
          <cell r="Y243">
            <v>19.8</v>
          </cell>
          <cell r="AF243">
            <v>10.5</v>
          </cell>
          <cell r="AN243">
            <v>16.5</v>
          </cell>
          <cell r="AU243">
            <v>10.4</v>
          </cell>
        </row>
        <row r="244">
          <cell r="Y244">
            <v>14</v>
          </cell>
          <cell r="AF244">
            <v>10.4</v>
          </cell>
          <cell r="AN244">
            <v>14</v>
          </cell>
          <cell r="AU244">
            <v>10.5</v>
          </cell>
        </row>
        <row r="245">
          <cell r="Y245">
            <v>8</v>
          </cell>
          <cell r="AF245">
            <v>10.5</v>
          </cell>
          <cell r="AN245">
            <v>10.5</v>
          </cell>
          <cell r="AU245">
            <v>10.5</v>
          </cell>
        </row>
        <row r="246">
          <cell r="Y246">
            <v>39.200000000000003</v>
          </cell>
          <cell r="AF246">
            <v>10.3</v>
          </cell>
          <cell r="AN246">
            <v>44.6</v>
          </cell>
          <cell r="AU246">
            <v>10.3</v>
          </cell>
        </row>
        <row r="247">
          <cell r="Y247">
            <v>44.2</v>
          </cell>
          <cell r="AF247">
            <v>10.3</v>
          </cell>
          <cell r="AN247">
            <v>51.2</v>
          </cell>
          <cell r="AU247">
            <v>10.199999999999999</v>
          </cell>
        </row>
        <row r="248">
          <cell r="Y248">
            <v>8</v>
          </cell>
          <cell r="AF248">
            <v>10.5</v>
          </cell>
          <cell r="AN248">
            <v>8</v>
          </cell>
          <cell r="AU248">
            <v>10.5</v>
          </cell>
        </row>
        <row r="249">
          <cell r="Y249">
            <v>15</v>
          </cell>
          <cell r="AF249">
            <v>10.4</v>
          </cell>
          <cell r="AN249">
            <v>15</v>
          </cell>
          <cell r="AU249">
            <v>10.4</v>
          </cell>
        </row>
        <row r="250">
          <cell r="Y250">
            <v>39</v>
          </cell>
          <cell r="AF250">
            <v>10.6</v>
          </cell>
          <cell r="AN250">
            <v>42.4</v>
          </cell>
          <cell r="AU250">
            <v>10.6</v>
          </cell>
        </row>
        <row r="251">
          <cell r="Y251">
            <v>38.299999999999997</v>
          </cell>
          <cell r="AF251">
            <v>10.5</v>
          </cell>
          <cell r="AN251">
            <v>37.799999999999997</v>
          </cell>
          <cell r="AU251">
            <v>10.6</v>
          </cell>
        </row>
        <row r="252">
          <cell r="Z252">
            <v>7.5</v>
          </cell>
          <cell r="AH252">
            <v>6.63</v>
          </cell>
          <cell r="AO252">
            <v>7</v>
          </cell>
          <cell r="AW252">
            <v>6.7</v>
          </cell>
        </row>
        <row r="253">
          <cell r="Y253">
            <v>0</v>
          </cell>
          <cell r="AF253">
            <v>10.199999999999999</v>
          </cell>
          <cell r="AN253">
            <v>0</v>
          </cell>
          <cell r="AU253">
            <v>10.3</v>
          </cell>
        </row>
        <row r="254">
          <cell r="Y254">
            <v>351.6</v>
          </cell>
          <cell r="AF254">
            <v>10.3</v>
          </cell>
          <cell r="AN254">
            <v>329.5</v>
          </cell>
          <cell r="AU254">
            <v>10.4</v>
          </cell>
        </row>
        <row r="255">
          <cell r="Y255">
            <v>456.3</v>
          </cell>
          <cell r="AF255">
            <v>10.4</v>
          </cell>
          <cell r="AN255">
            <v>435.4</v>
          </cell>
          <cell r="AU255">
            <v>10.4</v>
          </cell>
        </row>
        <row r="256">
          <cell r="Y256">
            <v>424.9</v>
          </cell>
          <cell r="AF256">
            <v>10.4</v>
          </cell>
          <cell r="AN256">
            <v>444.7</v>
          </cell>
          <cell r="AU256">
            <v>10.4</v>
          </cell>
        </row>
        <row r="257">
          <cell r="X257">
            <v>5.8</v>
          </cell>
          <cell r="Y257">
            <v>50</v>
          </cell>
          <cell r="AD257">
            <v>36</v>
          </cell>
          <cell r="AF257">
            <v>10.3</v>
          </cell>
          <cell r="AM257">
            <v>5.7</v>
          </cell>
          <cell r="AN257">
            <v>54</v>
          </cell>
          <cell r="AS257">
            <v>37</v>
          </cell>
          <cell r="AU257">
            <v>10.4</v>
          </cell>
        </row>
        <row r="258">
          <cell r="X258">
            <v>5.2</v>
          </cell>
          <cell r="Y258">
            <v>81</v>
          </cell>
          <cell r="AD258">
            <v>36</v>
          </cell>
          <cell r="AF258">
            <v>10.3</v>
          </cell>
          <cell r="AM258">
            <v>5.5</v>
          </cell>
          <cell r="AN258">
            <v>70</v>
          </cell>
          <cell r="AS258">
            <v>37</v>
          </cell>
          <cell r="AU258">
            <v>10.4</v>
          </cell>
        </row>
        <row r="259">
          <cell r="X259">
            <v>1.28</v>
          </cell>
          <cell r="Y259">
            <v>38</v>
          </cell>
          <cell r="AD259">
            <v>36.1</v>
          </cell>
          <cell r="AF259">
            <v>10.3</v>
          </cell>
          <cell r="AM259">
            <v>1.2</v>
          </cell>
          <cell r="AN259">
            <v>38</v>
          </cell>
          <cell r="AS259">
            <v>36.200000000000003</v>
          </cell>
          <cell r="AU259">
            <v>10</v>
          </cell>
        </row>
        <row r="260">
          <cell r="X260">
            <v>0.96</v>
          </cell>
          <cell r="Y260">
            <v>40</v>
          </cell>
          <cell r="AD260">
            <v>37</v>
          </cell>
          <cell r="AF260">
            <v>10.3</v>
          </cell>
          <cell r="AM260">
            <v>0.8</v>
          </cell>
          <cell r="AN260">
            <v>38</v>
          </cell>
          <cell r="AS260">
            <v>36.5</v>
          </cell>
          <cell r="AU260">
            <v>10.3</v>
          </cell>
        </row>
        <row r="261">
          <cell r="Y261">
            <v>21.5</v>
          </cell>
          <cell r="AF261">
            <v>10.46</v>
          </cell>
          <cell r="AN261">
            <v>26.6</v>
          </cell>
          <cell r="AU261">
            <v>10.49</v>
          </cell>
        </row>
        <row r="262">
          <cell r="Y262">
            <v>0</v>
          </cell>
          <cell r="AF262">
            <v>10.34</v>
          </cell>
          <cell r="AN262">
            <v>0</v>
          </cell>
          <cell r="AU262">
            <v>10.5</v>
          </cell>
        </row>
        <row r="263">
          <cell r="Y263">
            <v>22.65</v>
          </cell>
          <cell r="AF263">
            <v>10.4</v>
          </cell>
          <cell r="AN263">
            <v>20.82</v>
          </cell>
          <cell r="AU263">
            <v>10.5</v>
          </cell>
        </row>
        <row r="264">
          <cell r="Y264">
            <v>0</v>
          </cell>
          <cell r="AF264">
            <v>10.3</v>
          </cell>
          <cell r="AN264">
            <v>0</v>
          </cell>
          <cell r="AU264">
            <v>10.199999999999999</v>
          </cell>
        </row>
        <row r="265">
          <cell r="Y265">
            <v>9.41</v>
          </cell>
          <cell r="AF265">
            <v>10.3</v>
          </cell>
          <cell r="AN265">
            <v>10.34</v>
          </cell>
          <cell r="AU265">
            <v>10.199999999999999</v>
          </cell>
        </row>
        <row r="266">
          <cell r="Y266">
            <v>25</v>
          </cell>
          <cell r="AF266">
            <v>10.85</v>
          </cell>
          <cell r="AN266">
            <v>33</v>
          </cell>
          <cell r="AU266">
            <v>10.87</v>
          </cell>
        </row>
        <row r="267">
          <cell r="Y267">
            <v>0</v>
          </cell>
          <cell r="AF267">
            <v>10.85</v>
          </cell>
          <cell r="AN267">
            <v>0</v>
          </cell>
          <cell r="AU267">
            <v>10.87</v>
          </cell>
        </row>
        <row r="268">
          <cell r="Y268">
            <v>12</v>
          </cell>
          <cell r="AF268">
            <v>10.15</v>
          </cell>
          <cell r="AN268">
            <v>10</v>
          </cell>
          <cell r="AU268">
            <v>10.15</v>
          </cell>
        </row>
        <row r="269">
          <cell r="Y269">
            <v>7</v>
          </cell>
          <cell r="AF269">
            <v>10.4</v>
          </cell>
          <cell r="AN269">
            <v>8.1999999999999993</v>
          </cell>
          <cell r="AU269">
            <v>10.4</v>
          </cell>
        </row>
        <row r="270">
          <cell r="X270">
            <v>13.41</v>
          </cell>
          <cell r="Y270">
            <v>66</v>
          </cell>
          <cell r="AD270">
            <v>34.299999999999997</v>
          </cell>
          <cell r="AF270">
            <v>9.9499999999999993</v>
          </cell>
          <cell r="AM270">
            <v>14.8</v>
          </cell>
          <cell r="AN270">
            <v>60</v>
          </cell>
          <cell r="AS270">
            <v>35</v>
          </cell>
          <cell r="AU270">
            <v>10.1</v>
          </cell>
        </row>
        <row r="271">
          <cell r="X271">
            <v>0</v>
          </cell>
          <cell r="Y271">
            <v>54</v>
          </cell>
          <cell r="AD271">
            <v>34.65</v>
          </cell>
          <cell r="AF271">
            <v>10</v>
          </cell>
          <cell r="AM271">
            <v>0</v>
          </cell>
          <cell r="AN271">
            <v>40</v>
          </cell>
          <cell r="AS271">
            <v>35.35</v>
          </cell>
          <cell r="AU271">
            <v>10.199999999999999</v>
          </cell>
        </row>
        <row r="272">
          <cell r="Y272">
            <v>8.4</v>
          </cell>
          <cell r="AF272">
            <v>10.26</v>
          </cell>
          <cell r="AN272">
            <v>5.3</v>
          </cell>
          <cell r="AU272">
            <v>10.38</v>
          </cell>
        </row>
        <row r="273">
          <cell r="Y273">
            <v>11.6</v>
          </cell>
          <cell r="AF273">
            <v>10.26</v>
          </cell>
          <cell r="AN273">
            <v>7.3</v>
          </cell>
          <cell r="AU273">
            <v>10.38</v>
          </cell>
        </row>
        <row r="274">
          <cell r="X274">
            <v>0.9</v>
          </cell>
          <cell r="Y274">
            <v>89.5</v>
          </cell>
          <cell r="AD274">
            <v>35.5</v>
          </cell>
          <cell r="AF274">
            <v>10.5</v>
          </cell>
          <cell r="AM274">
            <v>3.5</v>
          </cell>
          <cell r="AN274">
            <v>81.400000000000006</v>
          </cell>
          <cell r="AS274">
            <v>35.5</v>
          </cell>
          <cell r="AU274">
            <v>10.5</v>
          </cell>
        </row>
        <row r="275">
          <cell r="X275">
            <v>7.5</v>
          </cell>
          <cell r="Y275">
            <v>146.69999999999999</v>
          </cell>
          <cell r="AD275">
            <v>35.5</v>
          </cell>
          <cell r="AF275">
            <v>10.5</v>
          </cell>
          <cell r="AM275">
            <v>7.52</v>
          </cell>
          <cell r="AN275">
            <v>130</v>
          </cell>
          <cell r="AS275">
            <v>35.5</v>
          </cell>
          <cell r="AU275">
            <v>10.5</v>
          </cell>
        </row>
        <row r="276">
          <cell r="Y276">
            <v>15.52</v>
          </cell>
          <cell r="AF276">
            <v>10.4</v>
          </cell>
          <cell r="AN276">
            <v>12.8</v>
          </cell>
          <cell r="AU276">
            <v>10.4</v>
          </cell>
        </row>
        <row r="277">
          <cell r="Y277">
            <v>0</v>
          </cell>
          <cell r="AF277">
            <v>10.199999999999999</v>
          </cell>
          <cell r="AN277">
            <v>0</v>
          </cell>
          <cell r="AU277">
            <v>10.199999999999999</v>
          </cell>
        </row>
        <row r="278">
          <cell r="Y278">
            <v>17.5</v>
          </cell>
          <cell r="AF278">
            <v>10.199999999999999</v>
          </cell>
          <cell r="AN278">
            <v>16.2</v>
          </cell>
          <cell r="AU278">
            <v>10.3</v>
          </cell>
        </row>
        <row r="279">
          <cell r="Y279">
            <v>90</v>
          </cell>
          <cell r="Z279">
            <v>303</v>
          </cell>
          <cell r="AF279">
            <v>10.4</v>
          </cell>
          <cell r="AH279">
            <v>6.4</v>
          </cell>
          <cell r="AN279">
            <v>57.5</v>
          </cell>
          <cell r="AO279">
            <v>223</v>
          </cell>
          <cell r="AU279">
            <v>10.5</v>
          </cell>
          <cell r="AW279">
            <v>6.5</v>
          </cell>
        </row>
        <row r="280">
          <cell r="Y280">
            <v>48</v>
          </cell>
          <cell r="Z280">
            <v>119.1</v>
          </cell>
          <cell r="AF280">
            <v>10.4</v>
          </cell>
          <cell r="AH280">
            <v>6.4</v>
          </cell>
          <cell r="AN280">
            <v>26</v>
          </cell>
          <cell r="AO280">
            <v>120.7</v>
          </cell>
          <cell r="AU280">
            <v>10.5</v>
          </cell>
          <cell r="AW280">
            <v>6.4</v>
          </cell>
        </row>
        <row r="281">
          <cell r="X281">
            <v>6</v>
          </cell>
          <cell r="Y281">
            <v>39.6</v>
          </cell>
          <cell r="AD281">
            <v>35</v>
          </cell>
          <cell r="AF281">
            <v>10.5</v>
          </cell>
          <cell r="AM281">
            <v>4.5999999999999996</v>
          </cell>
          <cell r="AN281">
            <v>38.700000000000003</v>
          </cell>
          <cell r="AS281">
            <v>35</v>
          </cell>
          <cell r="AU281">
            <v>10.5</v>
          </cell>
        </row>
        <row r="282">
          <cell r="Y282">
            <v>0</v>
          </cell>
          <cell r="AF282">
            <v>10.5</v>
          </cell>
          <cell r="AN282">
            <v>0</v>
          </cell>
          <cell r="AU282">
            <v>10.5</v>
          </cell>
        </row>
        <row r="283">
          <cell r="Y283">
            <v>14</v>
          </cell>
          <cell r="AF283">
            <v>10.3</v>
          </cell>
          <cell r="AN283">
            <v>12</v>
          </cell>
          <cell r="AU283">
            <v>10.3</v>
          </cell>
        </row>
        <row r="284">
          <cell r="Y284">
            <v>0</v>
          </cell>
          <cell r="AF284">
            <v>10.4</v>
          </cell>
          <cell r="AN284">
            <v>0</v>
          </cell>
          <cell r="AU284">
            <v>10.5</v>
          </cell>
        </row>
        <row r="285">
          <cell r="Y285">
            <v>10</v>
          </cell>
          <cell r="AF285">
            <v>10.4</v>
          </cell>
          <cell r="AN285">
            <v>6</v>
          </cell>
          <cell r="AU285">
            <v>10.5</v>
          </cell>
        </row>
        <row r="286">
          <cell r="Y286">
            <v>608.73</v>
          </cell>
          <cell r="AF286">
            <v>10.07</v>
          </cell>
          <cell r="AN286">
            <v>498.21</v>
          </cell>
          <cell r="AU286">
            <v>10.09</v>
          </cell>
        </row>
        <row r="287">
          <cell r="Y287">
            <v>0</v>
          </cell>
          <cell r="AF287">
            <v>10.130000000000001</v>
          </cell>
          <cell r="AN287">
            <v>0</v>
          </cell>
          <cell r="AU287">
            <v>10.15</v>
          </cell>
        </row>
        <row r="288">
          <cell r="Y288">
            <v>31.4</v>
          </cell>
          <cell r="AF288">
            <v>10.82</v>
          </cell>
          <cell r="AN288">
            <v>30.4</v>
          </cell>
          <cell r="AU288">
            <v>10.98</v>
          </cell>
        </row>
        <row r="289">
          <cell r="Y289">
            <v>5.8</v>
          </cell>
          <cell r="AF289">
            <v>10.199999999999999</v>
          </cell>
          <cell r="AN289">
            <v>6.3</v>
          </cell>
          <cell r="AU289">
            <v>10.4</v>
          </cell>
        </row>
        <row r="290">
          <cell r="Y290">
            <v>7.4</v>
          </cell>
          <cell r="AF290">
            <v>10.199999999999999</v>
          </cell>
          <cell r="AN290">
            <v>12.3</v>
          </cell>
          <cell r="AU290">
            <v>10.4</v>
          </cell>
        </row>
        <row r="291">
          <cell r="Y291">
            <v>14</v>
          </cell>
          <cell r="AF291">
            <v>10.5</v>
          </cell>
          <cell r="AN291">
            <v>13</v>
          </cell>
          <cell r="AU291">
            <v>10.5</v>
          </cell>
        </row>
        <row r="292">
          <cell r="Y292">
            <v>17.7</v>
          </cell>
          <cell r="AF292">
            <v>10.5</v>
          </cell>
          <cell r="AN292">
            <v>17</v>
          </cell>
          <cell r="AU292">
            <v>10.5</v>
          </cell>
        </row>
        <row r="293">
          <cell r="Y293">
            <v>39</v>
          </cell>
          <cell r="AF293">
            <v>10.4</v>
          </cell>
          <cell r="AN293">
            <v>36</v>
          </cell>
          <cell r="AU293">
            <v>10.3</v>
          </cell>
        </row>
        <row r="294">
          <cell r="Y294">
            <v>21</v>
          </cell>
          <cell r="AF294">
            <v>10.3</v>
          </cell>
          <cell r="AN294">
            <v>20</v>
          </cell>
          <cell r="AU294">
            <v>10.199999999999999</v>
          </cell>
        </row>
        <row r="295">
          <cell r="X295">
            <v>19.2</v>
          </cell>
          <cell r="Y295">
            <v>26.9</v>
          </cell>
          <cell r="AD295">
            <v>36.049999999999997</v>
          </cell>
          <cell r="AF295">
            <v>10.34</v>
          </cell>
          <cell r="AM295">
            <v>16.8</v>
          </cell>
          <cell r="AN295">
            <v>13.4</v>
          </cell>
          <cell r="AS295">
            <v>36.47</v>
          </cell>
          <cell r="AU295">
            <v>10.46</v>
          </cell>
        </row>
        <row r="296">
          <cell r="X296">
            <v>17.600000000000001</v>
          </cell>
          <cell r="Y296">
            <v>25</v>
          </cell>
          <cell r="AD296">
            <v>35.35</v>
          </cell>
          <cell r="AF296">
            <v>10.1</v>
          </cell>
          <cell r="AM296">
            <v>14.4</v>
          </cell>
          <cell r="AN296">
            <v>21.3</v>
          </cell>
          <cell r="AS296">
            <v>35.770000000000003</v>
          </cell>
          <cell r="AU296">
            <v>10.220000000000001</v>
          </cell>
        </row>
        <row r="297">
          <cell r="Y297">
            <v>36</v>
          </cell>
          <cell r="AF297">
            <v>11.3</v>
          </cell>
          <cell r="AN297">
            <v>39</v>
          </cell>
          <cell r="AU297">
            <v>11.2</v>
          </cell>
        </row>
        <row r="298">
          <cell r="Y298">
            <v>0</v>
          </cell>
          <cell r="AF298">
            <v>10.65</v>
          </cell>
          <cell r="AN298">
            <v>0</v>
          </cell>
          <cell r="AU298">
            <v>10.78</v>
          </cell>
        </row>
        <row r="299">
          <cell r="Y299">
            <v>45</v>
          </cell>
          <cell r="AF299">
            <v>10.65</v>
          </cell>
          <cell r="AN299">
            <v>43</v>
          </cell>
          <cell r="AU299">
            <v>10.78</v>
          </cell>
        </row>
        <row r="300">
          <cell r="Y300">
            <v>15</v>
          </cell>
          <cell r="AF300">
            <v>10.48</v>
          </cell>
          <cell r="AN300">
            <v>16</v>
          </cell>
          <cell r="AU300">
            <v>10.51</v>
          </cell>
        </row>
        <row r="301">
          <cell r="Y301">
            <v>7.92</v>
          </cell>
          <cell r="AF301">
            <v>10.1</v>
          </cell>
          <cell r="AN301">
            <v>7.8</v>
          </cell>
          <cell r="AU301">
            <v>10.199999999999999</v>
          </cell>
        </row>
        <row r="302">
          <cell r="Y302">
            <v>6.23</v>
          </cell>
          <cell r="AF302">
            <v>10.3</v>
          </cell>
          <cell r="AN302">
            <v>5.3</v>
          </cell>
          <cell r="AU302">
            <v>10.3</v>
          </cell>
        </row>
        <row r="303">
          <cell r="Y303">
            <v>2</v>
          </cell>
          <cell r="AF303">
            <v>10.4</v>
          </cell>
          <cell r="AN303">
            <v>2</v>
          </cell>
          <cell r="AU303">
            <v>10.4</v>
          </cell>
        </row>
        <row r="304">
          <cell r="Y304">
            <v>3</v>
          </cell>
          <cell r="AF304">
            <v>10.4</v>
          </cell>
          <cell r="AN304">
            <v>3</v>
          </cell>
          <cell r="AU304">
            <v>10.4</v>
          </cell>
        </row>
        <row r="305">
          <cell r="Y305">
            <v>11.1</v>
          </cell>
          <cell r="AF305">
            <v>10.3</v>
          </cell>
          <cell r="AN305">
            <v>12.4</v>
          </cell>
          <cell r="AU305">
            <v>10.4</v>
          </cell>
        </row>
        <row r="306">
          <cell r="X306">
            <v>2.2999999999999998</v>
          </cell>
          <cell r="Y306">
            <v>8.86</v>
          </cell>
          <cell r="AD306">
            <v>36</v>
          </cell>
          <cell r="AF306">
            <v>10.3</v>
          </cell>
          <cell r="AM306">
            <v>2.1</v>
          </cell>
          <cell r="AN306">
            <v>7.1</v>
          </cell>
          <cell r="AS306">
            <v>36</v>
          </cell>
          <cell r="AU306">
            <v>10.3</v>
          </cell>
        </row>
        <row r="307">
          <cell r="Y307">
            <v>15</v>
          </cell>
          <cell r="AF307">
            <v>10.55</v>
          </cell>
          <cell r="AN307">
            <v>14</v>
          </cell>
          <cell r="AU307">
            <v>10.55</v>
          </cell>
        </row>
        <row r="308">
          <cell r="Y308">
            <v>10</v>
          </cell>
          <cell r="AF308">
            <v>10.53</v>
          </cell>
          <cell r="AN308">
            <v>10</v>
          </cell>
          <cell r="AU308">
            <v>10.53</v>
          </cell>
        </row>
        <row r="309">
          <cell r="Y309">
            <v>90.3</v>
          </cell>
          <cell r="AF309">
            <v>10.41</v>
          </cell>
          <cell r="AN309">
            <v>90</v>
          </cell>
          <cell r="AU309">
            <v>10.41</v>
          </cell>
        </row>
        <row r="310">
          <cell r="Y310">
            <v>108.4</v>
          </cell>
          <cell r="AF310">
            <v>10.44</v>
          </cell>
          <cell r="AN310">
            <v>102</v>
          </cell>
          <cell r="AU310">
            <v>10.4</v>
          </cell>
        </row>
        <row r="311">
          <cell r="Y311">
            <v>86.5</v>
          </cell>
          <cell r="AF311">
            <v>10.3</v>
          </cell>
          <cell r="AN311">
            <v>38.799999999999997</v>
          </cell>
          <cell r="AU311">
            <v>10.5</v>
          </cell>
        </row>
        <row r="312">
          <cell r="Y312">
            <v>301.3</v>
          </cell>
          <cell r="AF312">
            <v>10.4</v>
          </cell>
          <cell r="AN312">
            <v>192</v>
          </cell>
          <cell r="AU312">
            <v>10.3</v>
          </cell>
        </row>
        <row r="313">
          <cell r="Y313">
            <v>163</v>
          </cell>
          <cell r="AF313">
            <v>10.3</v>
          </cell>
          <cell r="AN313">
            <v>190</v>
          </cell>
          <cell r="AU313">
            <v>10.4</v>
          </cell>
        </row>
        <row r="314">
          <cell r="Y314">
            <v>77</v>
          </cell>
          <cell r="AF314">
            <v>10.5</v>
          </cell>
          <cell r="AN314">
            <v>121</v>
          </cell>
          <cell r="AU314">
            <v>10.6</v>
          </cell>
        </row>
        <row r="315">
          <cell r="Y315">
            <v>23.4</v>
          </cell>
          <cell r="AF315">
            <v>10.4</v>
          </cell>
          <cell r="AN315">
            <v>18.7</v>
          </cell>
          <cell r="AU315">
            <v>10.5</v>
          </cell>
        </row>
        <row r="316">
          <cell r="Y316">
            <v>13.4</v>
          </cell>
          <cell r="AF316">
            <v>10.199999999999999</v>
          </cell>
          <cell r="AN316">
            <v>13.8</v>
          </cell>
          <cell r="AU316">
            <v>10.1</v>
          </cell>
        </row>
        <row r="317">
          <cell r="Y317">
            <v>2.5</v>
          </cell>
          <cell r="AF317">
            <v>10.46</v>
          </cell>
          <cell r="AN317">
            <v>3.5</v>
          </cell>
          <cell r="AU317">
            <v>10.58</v>
          </cell>
        </row>
        <row r="318">
          <cell r="Y318">
            <v>22</v>
          </cell>
          <cell r="AF318">
            <v>10.5</v>
          </cell>
          <cell r="AN318">
            <v>15</v>
          </cell>
          <cell r="AU318">
            <v>10.5</v>
          </cell>
        </row>
        <row r="319">
          <cell r="Y319">
            <v>17</v>
          </cell>
          <cell r="AF319">
            <v>10.5</v>
          </cell>
          <cell r="AN319">
            <v>20</v>
          </cell>
          <cell r="AU319">
            <v>10.5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2"/>
  <sheetViews>
    <sheetView tabSelected="1" workbookViewId="0">
      <selection activeCell="C16" sqref="C16"/>
    </sheetView>
  </sheetViews>
  <sheetFormatPr defaultRowHeight="15.75" x14ac:dyDescent="0.25"/>
  <cols>
    <col min="1" max="1" width="6.7109375" style="1" customWidth="1"/>
    <col min="2" max="2" width="15.42578125" style="1" customWidth="1"/>
    <col min="3" max="4" width="9.140625" style="1"/>
    <col min="5" max="6" width="6.140625" style="1" customWidth="1"/>
    <col min="7" max="7" width="7.28515625" style="1" customWidth="1"/>
    <col min="8" max="10" width="7.42578125" style="1" customWidth="1"/>
    <col min="11" max="12" width="6.140625" style="1" customWidth="1"/>
    <col min="13" max="13" width="7.140625" style="1" customWidth="1"/>
    <col min="14" max="15" width="10" style="1" hidden="1" customWidth="1"/>
    <col min="16" max="16" width="10.140625" style="1" customWidth="1"/>
    <col min="17" max="17" width="8.7109375" style="1" customWidth="1"/>
    <col min="18" max="18" width="14.42578125" style="1" customWidth="1"/>
    <col min="19" max="19" width="10.85546875" style="1" customWidth="1"/>
    <col min="20" max="253" width="9.140625" style="1"/>
    <col min="254" max="256" width="0" style="1" hidden="1" customWidth="1"/>
    <col min="257" max="257" width="6.7109375" style="1" customWidth="1"/>
    <col min="258" max="258" width="15.42578125" style="1" customWidth="1"/>
    <col min="259" max="260" width="9.140625" style="1"/>
    <col min="261" max="262" width="6.140625" style="1" customWidth="1"/>
    <col min="263" max="263" width="7.28515625" style="1" customWidth="1"/>
    <col min="264" max="266" width="7.42578125" style="1" customWidth="1"/>
    <col min="267" max="268" width="6.140625" style="1" customWidth="1"/>
    <col min="269" max="269" width="7.140625" style="1" customWidth="1"/>
    <col min="270" max="271" width="0" style="1" hidden="1" customWidth="1"/>
    <col min="272" max="272" width="10.140625" style="1" customWidth="1"/>
    <col min="273" max="273" width="8.7109375" style="1" customWidth="1"/>
    <col min="274" max="274" width="14.42578125" style="1" customWidth="1"/>
    <col min="275" max="275" width="10.85546875" style="1" customWidth="1"/>
    <col min="276" max="509" width="9.140625" style="1"/>
    <col min="510" max="512" width="0" style="1" hidden="1" customWidth="1"/>
    <col min="513" max="513" width="6.7109375" style="1" customWidth="1"/>
    <col min="514" max="514" width="15.42578125" style="1" customWidth="1"/>
    <col min="515" max="516" width="9.140625" style="1"/>
    <col min="517" max="518" width="6.140625" style="1" customWidth="1"/>
    <col min="519" max="519" width="7.28515625" style="1" customWidth="1"/>
    <col min="520" max="522" width="7.42578125" style="1" customWidth="1"/>
    <col min="523" max="524" width="6.140625" style="1" customWidth="1"/>
    <col min="525" max="525" width="7.140625" style="1" customWidth="1"/>
    <col min="526" max="527" width="0" style="1" hidden="1" customWidth="1"/>
    <col min="528" max="528" width="10.140625" style="1" customWidth="1"/>
    <col min="529" max="529" width="8.7109375" style="1" customWidth="1"/>
    <col min="530" max="530" width="14.42578125" style="1" customWidth="1"/>
    <col min="531" max="531" width="10.85546875" style="1" customWidth="1"/>
    <col min="532" max="765" width="9.140625" style="1"/>
    <col min="766" max="768" width="0" style="1" hidden="1" customWidth="1"/>
    <col min="769" max="769" width="6.7109375" style="1" customWidth="1"/>
    <col min="770" max="770" width="15.42578125" style="1" customWidth="1"/>
    <col min="771" max="772" width="9.140625" style="1"/>
    <col min="773" max="774" width="6.140625" style="1" customWidth="1"/>
    <col min="775" max="775" width="7.28515625" style="1" customWidth="1"/>
    <col min="776" max="778" width="7.42578125" style="1" customWidth="1"/>
    <col min="779" max="780" width="6.140625" style="1" customWidth="1"/>
    <col min="781" max="781" width="7.140625" style="1" customWidth="1"/>
    <col min="782" max="783" width="0" style="1" hidden="1" customWidth="1"/>
    <col min="784" max="784" width="10.140625" style="1" customWidth="1"/>
    <col min="785" max="785" width="8.7109375" style="1" customWidth="1"/>
    <col min="786" max="786" width="14.42578125" style="1" customWidth="1"/>
    <col min="787" max="787" width="10.85546875" style="1" customWidth="1"/>
    <col min="788" max="1021" width="9.140625" style="1"/>
    <col min="1022" max="1024" width="0" style="1" hidden="1" customWidth="1"/>
    <col min="1025" max="1025" width="6.7109375" style="1" customWidth="1"/>
    <col min="1026" max="1026" width="15.42578125" style="1" customWidth="1"/>
    <col min="1027" max="1028" width="9.140625" style="1"/>
    <col min="1029" max="1030" width="6.140625" style="1" customWidth="1"/>
    <col min="1031" max="1031" width="7.28515625" style="1" customWidth="1"/>
    <col min="1032" max="1034" width="7.42578125" style="1" customWidth="1"/>
    <col min="1035" max="1036" width="6.140625" style="1" customWidth="1"/>
    <col min="1037" max="1037" width="7.140625" style="1" customWidth="1"/>
    <col min="1038" max="1039" width="0" style="1" hidden="1" customWidth="1"/>
    <col min="1040" max="1040" width="10.140625" style="1" customWidth="1"/>
    <col min="1041" max="1041" width="8.7109375" style="1" customWidth="1"/>
    <col min="1042" max="1042" width="14.42578125" style="1" customWidth="1"/>
    <col min="1043" max="1043" width="10.85546875" style="1" customWidth="1"/>
    <col min="1044" max="1277" width="9.140625" style="1"/>
    <col min="1278" max="1280" width="0" style="1" hidden="1" customWidth="1"/>
    <col min="1281" max="1281" width="6.7109375" style="1" customWidth="1"/>
    <col min="1282" max="1282" width="15.42578125" style="1" customWidth="1"/>
    <col min="1283" max="1284" width="9.140625" style="1"/>
    <col min="1285" max="1286" width="6.140625" style="1" customWidth="1"/>
    <col min="1287" max="1287" width="7.28515625" style="1" customWidth="1"/>
    <col min="1288" max="1290" width="7.42578125" style="1" customWidth="1"/>
    <col min="1291" max="1292" width="6.140625" style="1" customWidth="1"/>
    <col min="1293" max="1293" width="7.140625" style="1" customWidth="1"/>
    <col min="1294" max="1295" width="0" style="1" hidden="1" customWidth="1"/>
    <col min="1296" max="1296" width="10.140625" style="1" customWidth="1"/>
    <col min="1297" max="1297" width="8.7109375" style="1" customWidth="1"/>
    <col min="1298" max="1298" width="14.42578125" style="1" customWidth="1"/>
    <col min="1299" max="1299" width="10.85546875" style="1" customWidth="1"/>
    <col min="1300" max="1533" width="9.140625" style="1"/>
    <col min="1534" max="1536" width="0" style="1" hidden="1" customWidth="1"/>
    <col min="1537" max="1537" width="6.7109375" style="1" customWidth="1"/>
    <col min="1538" max="1538" width="15.42578125" style="1" customWidth="1"/>
    <col min="1539" max="1540" width="9.140625" style="1"/>
    <col min="1541" max="1542" width="6.140625" style="1" customWidth="1"/>
    <col min="1543" max="1543" width="7.28515625" style="1" customWidth="1"/>
    <col min="1544" max="1546" width="7.42578125" style="1" customWidth="1"/>
    <col min="1547" max="1548" width="6.140625" style="1" customWidth="1"/>
    <col min="1549" max="1549" width="7.140625" style="1" customWidth="1"/>
    <col min="1550" max="1551" width="0" style="1" hidden="1" customWidth="1"/>
    <col min="1552" max="1552" width="10.140625" style="1" customWidth="1"/>
    <col min="1553" max="1553" width="8.7109375" style="1" customWidth="1"/>
    <col min="1554" max="1554" width="14.42578125" style="1" customWidth="1"/>
    <col min="1555" max="1555" width="10.85546875" style="1" customWidth="1"/>
    <col min="1556" max="1789" width="9.140625" style="1"/>
    <col min="1790" max="1792" width="0" style="1" hidden="1" customWidth="1"/>
    <col min="1793" max="1793" width="6.7109375" style="1" customWidth="1"/>
    <col min="1794" max="1794" width="15.42578125" style="1" customWidth="1"/>
    <col min="1795" max="1796" width="9.140625" style="1"/>
    <col min="1797" max="1798" width="6.140625" style="1" customWidth="1"/>
    <col min="1799" max="1799" width="7.28515625" style="1" customWidth="1"/>
    <col min="1800" max="1802" width="7.42578125" style="1" customWidth="1"/>
    <col min="1803" max="1804" width="6.140625" style="1" customWidth="1"/>
    <col min="1805" max="1805" width="7.140625" style="1" customWidth="1"/>
    <col min="1806" max="1807" width="0" style="1" hidden="1" customWidth="1"/>
    <col min="1808" max="1808" width="10.140625" style="1" customWidth="1"/>
    <col min="1809" max="1809" width="8.7109375" style="1" customWidth="1"/>
    <col min="1810" max="1810" width="14.42578125" style="1" customWidth="1"/>
    <col min="1811" max="1811" width="10.85546875" style="1" customWidth="1"/>
    <col min="1812" max="2045" width="9.140625" style="1"/>
    <col min="2046" max="2048" width="0" style="1" hidden="1" customWidth="1"/>
    <col min="2049" max="2049" width="6.7109375" style="1" customWidth="1"/>
    <col min="2050" max="2050" width="15.42578125" style="1" customWidth="1"/>
    <col min="2051" max="2052" width="9.140625" style="1"/>
    <col min="2053" max="2054" width="6.140625" style="1" customWidth="1"/>
    <col min="2055" max="2055" width="7.28515625" style="1" customWidth="1"/>
    <col min="2056" max="2058" width="7.42578125" style="1" customWidth="1"/>
    <col min="2059" max="2060" width="6.140625" style="1" customWidth="1"/>
    <col min="2061" max="2061" width="7.140625" style="1" customWidth="1"/>
    <col min="2062" max="2063" width="0" style="1" hidden="1" customWidth="1"/>
    <col min="2064" max="2064" width="10.140625" style="1" customWidth="1"/>
    <col min="2065" max="2065" width="8.7109375" style="1" customWidth="1"/>
    <col min="2066" max="2066" width="14.42578125" style="1" customWidth="1"/>
    <col min="2067" max="2067" width="10.85546875" style="1" customWidth="1"/>
    <col min="2068" max="2301" width="9.140625" style="1"/>
    <col min="2302" max="2304" width="0" style="1" hidden="1" customWidth="1"/>
    <col min="2305" max="2305" width="6.7109375" style="1" customWidth="1"/>
    <col min="2306" max="2306" width="15.42578125" style="1" customWidth="1"/>
    <col min="2307" max="2308" width="9.140625" style="1"/>
    <col min="2309" max="2310" width="6.140625" style="1" customWidth="1"/>
    <col min="2311" max="2311" width="7.28515625" style="1" customWidth="1"/>
    <col min="2312" max="2314" width="7.42578125" style="1" customWidth="1"/>
    <col min="2315" max="2316" width="6.140625" style="1" customWidth="1"/>
    <col min="2317" max="2317" width="7.140625" style="1" customWidth="1"/>
    <col min="2318" max="2319" width="0" style="1" hidden="1" customWidth="1"/>
    <col min="2320" max="2320" width="10.140625" style="1" customWidth="1"/>
    <col min="2321" max="2321" width="8.7109375" style="1" customWidth="1"/>
    <col min="2322" max="2322" width="14.42578125" style="1" customWidth="1"/>
    <col min="2323" max="2323" width="10.85546875" style="1" customWidth="1"/>
    <col min="2324" max="2557" width="9.140625" style="1"/>
    <col min="2558" max="2560" width="0" style="1" hidden="1" customWidth="1"/>
    <col min="2561" max="2561" width="6.7109375" style="1" customWidth="1"/>
    <col min="2562" max="2562" width="15.42578125" style="1" customWidth="1"/>
    <col min="2563" max="2564" width="9.140625" style="1"/>
    <col min="2565" max="2566" width="6.140625" style="1" customWidth="1"/>
    <col min="2567" max="2567" width="7.28515625" style="1" customWidth="1"/>
    <col min="2568" max="2570" width="7.42578125" style="1" customWidth="1"/>
    <col min="2571" max="2572" width="6.140625" style="1" customWidth="1"/>
    <col min="2573" max="2573" width="7.140625" style="1" customWidth="1"/>
    <col min="2574" max="2575" width="0" style="1" hidden="1" customWidth="1"/>
    <col min="2576" max="2576" width="10.140625" style="1" customWidth="1"/>
    <col min="2577" max="2577" width="8.7109375" style="1" customWidth="1"/>
    <col min="2578" max="2578" width="14.42578125" style="1" customWidth="1"/>
    <col min="2579" max="2579" width="10.85546875" style="1" customWidth="1"/>
    <col min="2580" max="2813" width="9.140625" style="1"/>
    <col min="2814" max="2816" width="0" style="1" hidden="1" customWidth="1"/>
    <col min="2817" max="2817" width="6.7109375" style="1" customWidth="1"/>
    <col min="2818" max="2818" width="15.42578125" style="1" customWidth="1"/>
    <col min="2819" max="2820" width="9.140625" style="1"/>
    <col min="2821" max="2822" width="6.140625" style="1" customWidth="1"/>
    <col min="2823" max="2823" width="7.28515625" style="1" customWidth="1"/>
    <col min="2824" max="2826" width="7.42578125" style="1" customWidth="1"/>
    <col min="2827" max="2828" width="6.140625" style="1" customWidth="1"/>
    <col min="2829" max="2829" width="7.140625" style="1" customWidth="1"/>
    <col min="2830" max="2831" width="0" style="1" hidden="1" customWidth="1"/>
    <col min="2832" max="2832" width="10.140625" style="1" customWidth="1"/>
    <col min="2833" max="2833" width="8.7109375" style="1" customWidth="1"/>
    <col min="2834" max="2834" width="14.42578125" style="1" customWidth="1"/>
    <col min="2835" max="2835" width="10.85546875" style="1" customWidth="1"/>
    <col min="2836" max="3069" width="9.140625" style="1"/>
    <col min="3070" max="3072" width="0" style="1" hidden="1" customWidth="1"/>
    <col min="3073" max="3073" width="6.7109375" style="1" customWidth="1"/>
    <col min="3074" max="3074" width="15.42578125" style="1" customWidth="1"/>
    <col min="3075" max="3076" width="9.140625" style="1"/>
    <col min="3077" max="3078" width="6.140625" style="1" customWidth="1"/>
    <col min="3079" max="3079" width="7.28515625" style="1" customWidth="1"/>
    <col min="3080" max="3082" width="7.42578125" style="1" customWidth="1"/>
    <col min="3083" max="3084" width="6.140625" style="1" customWidth="1"/>
    <col min="3085" max="3085" width="7.140625" style="1" customWidth="1"/>
    <col min="3086" max="3087" width="0" style="1" hidden="1" customWidth="1"/>
    <col min="3088" max="3088" width="10.140625" style="1" customWidth="1"/>
    <col min="3089" max="3089" width="8.7109375" style="1" customWidth="1"/>
    <col min="3090" max="3090" width="14.42578125" style="1" customWidth="1"/>
    <col min="3091" max="3091" width="10.85546875" style="1" customWidth="1"/>
    <col min="3092" max="3325" width="9.140625" style="1"/>
    <col min="3326" max="3328" width="0" style="1" hidden="1" customWidth="1"/>
    <col min="3329" max="3329" width="6.7109375" style="1" customWidth="1"/>
    <col min="3330" max="3330" width="15.42578125" style="1" customWidth="1"/>
    <col min="3331" max="3332" width="9.140625" style="1"/>
    <col min="3333" max="3334" width="6.140625" style="1" customWidth="1"/>
    <col min="3335" max="3335" width="7.28515625" style="1" customWidth="1"/>
    <col min="3336" max="3338" width="7.42578125" style="1" customWidth="1"/>
    <col min="3339" max="3340" width="6.140625" style="1" customWidth="1"/>
    <col min="3341" max="3341" width="7.140625" style="1" customWidth="1"/>
    <col min="3342" max="3343" width="0" style="1" hidden="1" customWidth="1"/>
    <col min="3344" max="3344" width="10.140625" style="1" customWidth="1"/>
    <col min="3345" max="3345" width="8.7109375" style="1" customWidth="1"/>
    <col min="3346" max="3346" width="14.42578125" style="1" customWidth="1"/>
    <col min="3347" max="3347" width="10.85546875" style="1" customWidth="1"/>
    <col min="3348" max="3581" width="9.140625" style="1"/>
    <col min="3582" max="3584" width="0" style="1" hidden="1" customWidth="1"/>
    <col min="3585" max="3585" width="6.7109375" style="1" customWidth="1"/>
    <col min="3586" max="3586" width="15.42578125" style="1" customWidth="1"/>
    <col min="3587" max="3588" width="9.140625" style="1"/>
    <col min="3589" max="3590" width="6.140625" style="1" customWidth="1"/>
    <col min="3591" max="3591" width="7.28515625" style="1" customWidth="1"/>
    <col min="3592" max="3594" width="7.42578125" style="1" customWidth="1"/>
    <col min="3595" max="3596" width="6.140625" style="1" customWidth="1"/>
    <col min="3597" max="3597" width="7.140625" style="1" customWidth="1"/>
    <col min="3598" max="3599" width="0" style="1" hidden="1" customWidth="1"/>
    <col min="3600" max="3600" width="10.140625" style="1" customWidth="1"/>
    <col min="3601" max="3601" width="8.7109375" style="1" customWidth="1"/>
    <col min="3602" max="3602" width="14.42578125" style="1" customWidth="1"/>
    <col min="3603" max="3603" width="10.85546875" style="1" customWidth="1"/>
    <col min="3604" max="3837" width="9.140625" style="1"/>
    <col min="3838" max="3840" width="0" style="1" hidden="1" customWidth="1"/>
    <col min="3841" max="3841" width="6.7109375" style="1" customWidth="1"/>
    <col min="3842" max="3842" width="15.42578125" style="1" customWidth="1"/>
    <col min="3843" max="3844" width="9.140625" style="1"/>
    <col min="3845" max="3846" width="6.140625" style="1" customWidth="1"/>
    <col min="3847" max="3847" width="7.28515625" style="1" customWidth="1"/>
    <col min="3848" max="3850" width="7.42578125" style="1" customWidth="1"/>
    <col min="3851" max="3852" width="6.140625" style="1" customWidth="1"/>
    <col min="3853" max="3853" width="7.140625" style="1" customWidth="1"/>
    <col min="3854" max="3855" width="0" style="1" hidden="1" customWidth="1"/>
    <col min="3856" max="3856" width="10.140625" style="1" customWidth="1"/>
    <col min="3857" max="3857" width="8.7109375" style="1" customWidth="1"/>
    <col min="3858" max="3858" width="14.42578125" style="1" customWidth="1"/>
    <col min="3859" max="3859" width="10.85546875" style="1" customWidth="1"/>
    <col min="3860" max="4093" width="9.140625" style="1"/>
    <col min="4094" max="4096" width="0" style="1" hidden="1" customWidth="1"/>
    <col min="4097" max="4097" width="6.7109375" style="1" customWidth="1"/>
    <col min="4098" max="4098" width="15.42578125" style="1" customWidth="1"/>
    <col min="4099" max="4100" width="9.140625" style="1"/>
    <col min="4101" max="4102" width="6.140625" style="1" customWidth="1"/>
    <col min="4103" max="4103" width="7.28515625" style="1" customWidth="1"/>
    <col min="4104" max="4106" width="7.42578125" style="1" customWidth="1"/>
    <col min="4107" max="4108" width="6.140625" style="1" customWidth="1"/>
    <col min="4109" max="4109" width="7.140625" style="1" customWidth="1"/>
    <col min="4110" max="4111" width="0" style="1" hidden="1" customWidth="1"/>
    <col min="4112" max="4112" width="10.140625" style="1" customWidth="1"/>
    <col min="4113" max="4113" width="8.7109375" style="1" customWidth="1"/>
    <col min="4114" max="4114" width="14.42578125" style="1" customWidth="1"/>
    <col min="4115" max="4115" width="10.85546875" style="1" customWidth="1"/>
    <col min="4116" max="4349" width="9.140625" style="1"/>
    <col min="4350" max="4352" width="0" style="1" hidden="1" customWidth="1"/>
    <col min="4353" max="4353" width="6.7109375" style="1" customWidth="1"/>
    <col min="4354" max="4354" width="15.42578125" style="1" customWidth="1"/>
    <col min="4355" max="4356" width="9.140625" style="1"/>
    <col min="4357" max="4358" width="6.140625" style="1" customWidth="1"/>
    <col min="4359" max="4359" width="7.28515625" style="1" customWidth="1"/>
    <col min="4360" max="4362" width="7.42578125" style="1" customWidth="1"/>
    <col min="4363" max="4364" width="6.140625" style="1" customWidth="1"/>
    <col min="4365" max="4365" width="7.140625" style="1" customWidth="1"/>
    <col min="4366" max="4367" width="0" style="1" hidden="1" customWidth="1"/>
    <col min="4368" max="4368" width="10.140625" style="1" customWidth="1"/>
    <col min="4369" max="4369" width="8.7109375" style="1" customWidth="1"/>
    <col min="4370" max="4370" width="14.42578125" style="1" customWidth="1"/>
    <col min="4371" max="4371" width="10.85546875" style="1" customWidth="1"/>
    <col min="4372" max="4605" width="9.140625" style="1"/>
    <col min="4606" max="4608" width="0" style="1" hidden="1" customWidth="1"/>
    <col min="4609" max="4609" width="6.7109375" style="1" customWidth="1"/>
    <col min="4610" max="4610" width="15.42578125" style="1" customWidth="1"/>
    <col min="4611" max="4612" width="9.140625" style="1"/>
    <col min="4613" max="4614" width="6.140625" style="1" customWidth="1"/>
    <col min="4615" max="4615" width="7.28515625" style="1" customWidth="1"/>
    <col min="4616" max="4618" width="7.42578125" style="1" customWidth="1"/>
    <col min="4619" max="4620" width="6.140625" style="1" customWidth="1"/>
    <col min="4621" max="4621" width="7.140625" style="1" customWidth="1"/>
    <col min="4622" max="4623" width="0" style="1" hidden="1" customWidth="1"/>
    <col min="4624" max="4624" width="10.140625" style="1" customWidth="1"/>
    <col min="4625" max="4625" width="8.7109375" style="1" customWidth="1"/>
    <col min="4626" max="4626" width="14.42578125" style="1" customWidth="1"/>
    <col min="4627" max="4627" width="10.85546875" style="1" customWidth="1"/>
    <col min="4628" max="4861" width="9.140625" style="1"/>
    <col min="4862" max="4864" width="0" style="1" hidden="1" customWidth="1"/>
    <col min="4865" max="4865" width="6.7109375" style="1" customWidth="1"/>
    <col min="4866" max="4866" width="15.42578125" style="1" customWidth="1"/>
    <col min="4867" max="4868" width="9.140625" style="1"/>
    <col min="4869" max="4870" width="6.140625" style="1" customWidth="1"/>
    <col min="4871" max="4871" width="7.28515625" style="1" customWidth="1"/>
    <col min="4872" max="4874" width="7.42578125" style="1" customWidth="1"/>
    <col min="4875" max="4876" width="6.140625" style="1" customWidth="1"/>
    <col min="4877" max="4877" width="7.140625" style="1" customWidth="1"/>
    <col min="4878" max="4879" width="0" style="1" hidden="1" customWidth="1"/>
    <col min="4880" max="4880" width="10.140625" style="1" customWidth="1"/>
    <col min="4881" max="4881" width="8.7109375" style="1" customWidth="1"/>
    <col min="4882" max="4882" width="14.42578125" style="1" customWidth="1"/>
    <col min="4883" max="4883" width="10.85546875" style="1" customWidth="1"/>
    <col min="4884" max="5117" width="9.140625" style="1"/>
    <col min="5118" max="5120" width="0" style="1" hidden="1" customWidth="1"/>
    <col min="5121" max="5121" width="6.7109375" style="1" customWidth="1"/>
    <col min="5122" max="5122" width="15.42578125" style="1" customWidth="1"/>
    <col min="5123" max="5124" width="9.140625" style="1"/>
    <col min="5125" max="5126" width="6.140625" style="1" customWidth="1"/>
    <col min="5127" max="5127" width="7.28515625" style="1" customWidth="1"/>
    <col min="5128" max="5130" width="7.42578125" style="1" customWidth="1"/>
    <col min="5131" max="5132" width="6.140625" style="1" customWidth="1"/>
    <col min="5133" max="5133" width="7.140625" style="1" customWidth="1"/>
    <col min="5134" max="5135" width="0" style="1" hidden="1" customWidth="1"/>
    <col min="5136" max="5136" width="10.140625" style="1" customWidth="1"/>
    <col min="5137" max="5137" width="8.7109375" style="1" customWidth="1"/>
    <col min="5138" max="5138" width="14.42578125" style="1" customWidth="1"/>
    <col min="5139" max="5139" width="10.85546875" style="1" customWidth="1"/>
    <col min="5140" max="5373" width="9.140625" style="1"/>
    <col min="5374" max="5376" width="0" style="1" hidden="1" customWidth="1"/>
    <col min="5377" max="5377" width="6.7109375" style="1" customWidth="1"/>
    <col min="5378" max="5378" width="15.42578125" style="1" customWidth="1"/>
    <col min="5379" max="5380" width="9.140625" style="1"/>
    <col min="5381" max="5382" width="6.140625" style="1" customWidth="1"/>
    <col min="5383" max="5383" width="7.28515625" style="1" customWidth="1"/>
    <col min="5384" max="5386" width="7.42578125" style="1" customWidth="1"/>
    <col min="5387" max="5388" width="6.140625" style="1" customWidth="1"/>
    <col min="5389" max="5389" width="7.140625" style="1" customWidth="1"/>
    <col min="5390" max="5391" width="0" style="1" hidden="1" customWidth="1"/>
    <col min="5392" max="5392" width="10.140625" style="1" customWidth="1"/>
    <col min="5393" max="5393" width="8.7109375" style="1" customWidth="1"/>
    <col min="5394" max="5394" width="14.42578125" style="1" customWidth="1"/>
    <col min="5395" max="5395" width="10.85546875" style="1" customWidth="1"/>
    <col min="5396" max="5629" width="9.140625" style="1"/>
    <col min="5630" max="5632" width="0" style="1" hidden="1" customWidth="1"/>
    <col min="5633" max="5633" width="6.7109375" style="1" customWidth="1"/>
    <col min="5634" max="5634" width="15.42578125" style="1" customWidth="1"/>
    <col min="5635" max="5636" width="9.140625" style="1"/>
    <col min="5637" max="5638" width="6.140625" style="1" customWidth="1"/>
    <col min="5639" max="5639" width="7.28515625" style="1" customWidth="1"/>
    <col min="5640" max="5642" width="7.42578125" style="1" customWidth="1"/>
    <col min="5643" max="5644" width="6.140625" style="1" customWidth="1"/>
    <col min="5645" max="5645" width="7.140625" style="1" customWidth="1"/>
    <col min="5646" max="5647" width="0" style="1" hidden="1" customWidth="1"/>
    <col min="5648" max="5648" width="10.140625" style="1" customWidth="1"/>
    <col min="5649" max="5649" width="8.7109375" style="1" customWidth="1"/>
    <col min="5650" max="5650" width="14.42578125" style="1" customWidth="1"/>
    <col min="5651" max="5651" width="10.85546875" style="1" customWidth="1"/>
    <col min="5652" max="5885" width="9.140625" style="1"/>
    <col min="5886" max="5888" width="0" style="1" hidden="1" customWidth="1"/>
    <col min="5889" max="5889" width="6.7109375" style="1" customWidth="1"/>
    <col min="5890" max="5890" width="15.42578125" style="1" customWidth="1"/>
    <col min="5891" max="5892" width="9.140625" style="1"/>
    <col min="5893" max="5894" width="6.140625" style="1" customWidth="1"/>
    <col min="5895" max="5895" width="7.28515625" style="1" customWidth="1"/>
    <col min="5896" max="5898" width="7.42578125" style="1" customWidth="1"/>
    <col min="5899" max="5900" width="6.140625" style="1" customWidth="1"/>
    <col min="5901" max="5901" width="7.140625" style="1" customWidth="1"/>
    <col min="5902" max="5903" width="0" style="1" hidden="1" customWidth="1"/>
    <col min="5904" max="5904" width="10.140625" style="1" customWidth="1"/>
    <col min="5905" max="5905" width="8.7109375" style="1" customWidth="1"/>
    <col min="5906" max="5906" width="14.42578125" style="1" customWidth="1"/>
    <col min="5907" max="5907" width="10.85546875" style="1" customWidth="1"/>
    <col min="5908" max="6141" width="9.140625" style="1"/>
    <col min="6142" max="6144" width="0" style="1" hidden="1" customWidth="1"/>
    <col min="6145" max="6145" width="6.7109375" style="1" customWidth="1"/>
    <col min="6146" max="6146" width="15.42578125" style="1" customWidth="1"/>
    <col min="6147" max="6148" width="9.140625" style="1"/>
    <col min="6149" max="6150" width="6.140625" style="1" customWidth="1"/>
    <col min="6151" max="6151" width="7.28515625" style="1" customWidth="1"/>
    <col min="6152" max="6154" width="7.42578125" style="1" customWidth="1"/>
    <col min="6155" max="6156" width="6.140625" style="1" customWidth="1"/>
    <col min="6157" max="6157" width="7.140625" style="1" customWidth="1"/>
    <col min="6158" max="6159" width="0" style="1" hidden="1" customWidth="1"/>
    <col min="6160" max="6160" width="10.140625" style="1" customWidth="1"/>
    <col min="6161" max="6161" width="8.7109375" style="1" customWidth="1"/>
    <col min="6162" max="6162" width="14.42578125" style="1" customWidth="1"/>
    <col min="6163" max="6163" width="10.85546875" style="1" customWidth="1"/>
    <col min="6164" max="6397" width="9.140625" style="1"/>
    <col min="6398" max="6400" width="0" style="1" hidden="1" customWidth="1"/>
    <col min="6401" max="6401" width="6.7109375" style="1" customWidth="1"/>
    <col min="6402" max="6402" width="15.42578125" style="1" customWidth="1"/>
    <col min="6403" max="6404" width="9.140625" style="1"/>
    <col min="6405" max="6406" width="6.140625" style="1" customWidth="1"/>
    <col min="6407" max="6407" width="7.28515625" style="1" customWidth="1"/>
    <col min="6408" max="6410" width="7.42578125" style="1" customWidth="1"/>
    <col min="6411" max="6412" width="6.140625" style="1" customWidth="1"/>
    <col min="6413" max="6413" width="7.140625" style="1" customWidth="1"/>
    <col min="6414" max="6415" width="0" style="1" hidden="1" customWidth="1"/>
    <col min="6416" max="6416" width="10.140625" style="1" customWidth="1"/>
    <col min="6417" max="6417" width="8.7109375" style="1" customWidth="1"/>
    <col min="6418" max="6418" width="14.42578125" style="1" customWidth="1"/>
    <col min="6419" max="6419" width="10.85546875" style="1" customWidth="1"/>
    <col min="6420" max="6653" width="9.140625" style="1"/>
    <col min="6654" max="6656" width="0" style="1" hidden="1" customWidth="1"/>
    <col min="6657" max="6657" width="6.7109375" style="1" customWidth="1"/>
    <col min="6658" max="6658" width="15.42578125" style="1" customWidth="1"/>
    <col min="6659" max="6660" width="9.140625" style="1"/>
    <col min="6661" max="6662" width="6.140625" style="1" customWidth="1"/>
    <col min="6663" max="6663" width="7.28515625" style="1" customWidth="1"/>
    <col min="6664" max="6666" width="7.42578125" style="1" customWidth="1"/>
    <col min="6667" max="6668" width="6.140625" style="1" customWidth="1"/>
    <col min="6669" max="6669" width="7.140625" style="1" customWidth="1"/>
    <col min="6670" max="6671" width="0" style="1" hidden="1" customWidth="1"/>
    <col min="6672" max="6672" width="10.140625" style="1" customWidth="1"/>
    <col min="6673" max="6673" width="8.7109375" style="1" customWidth="1"/>
    <col min="6674" max="6674" width="14.42578125" style="1" customWidth="1"/>
    <col min="6675" max="6675" width="10.85546875" style="1" customWidth="1"/>
    <col min="6676" max="6909" width="9.140625" style="1"/>
    <col min="6910" max="6912" width="0" style="1" hidden="1" customWidth="1"/>
    <col min="6913" max="6913" width="6.7109375" style="1" customWidth="1"/>
    <col min="6914" max="6914" width="15.42578125" style="1" customWidth="1"/>
    <col min="6915" max="6916" width="9.140625" style="1"/>
    <col min="6917" max="6918" width="6.140625" style="1" customWidth="1"/>
    <col min="6919" max="6919" width="7.28515625" style="1" customWidth="1"/>
    <col min="6920" max="6922" width="7.42578125" style="1" customWidth="1"/>
    <col min="6923" max="6924" width="6.140625" style="1" customWidth="1"/>
    <col min="6925" max="6925" width="7.140625" style="1" customWidth="1"/>
    <col min="6926" max="6927" width="0" style="1" hidden="1" customWidth="1"/>
    <col min="6928" max="6928" width="10.140625" style="1" customWidth="1"/>
    <col min="6929" max="6929" width="8.7109375" style="1" customWidth="1"/>
    <col min="6930" max="6930" width="14.42578125" style="1" customWidth="1"/>
    <col min="6931" max="6931" width="10.85546875" style="1" customWidth="1"/>
    <col min="6932" max="7165" width="9.140625" style="1"/>
    <col min="7166" max="7168" width="0" style="1" hidden="1" customWidth="1"/>
    <col min="7169" max="7169" width="6.7109375" style="1" customWidth="1"/>
    <col min="7170" max="7170" width="15.42578125" style="1" customWidth="1"/>
    <col min="7171" max="7172" width="9.140625" style="1"/>
    <col min="7173" max="7174" width="6.140625" style="1" customWidth="1"/>
    <col min="7175" max="7175" width="7.28515625" style="1" customWidth="1"/>
    <col min="7176" max="7178" width="7.42578125" style="1" customWidth="1"/>
    <col min="7179" max="7180" width="6.140625" style="1" customWidth="1"/>
    <col min="7181" max="7181" width="7.140625" style="1" customWidth="1"/>
    <col min="7182" max="7183" width="0" style="1" hidden="1" customWidth="1"/>
    <col min="7184" max="7184" width="10.140625" style="1" customWidth="1"/>
    <col min="7185" max="7185" width="8.7109375" style="1" customWidth="1"/>
    <col min="7186" max="7186" width="14.42578125" style="1" customWidth="1"/>
    <col min="7187" max="7187" width="10.85546875" style="1" customWidth="1"/>
    <col min="7188" max="7421" width="9.140625" style="1"/>
    <col min="7422" max="7424" width="0" style="1" hidden="1" customWidth="1"/>
    <col min="7425" max="7425" width="6.7109375" style="1" customWidth="1"/>
    <col min="7426" max="7426" width="15.42578125" style="1" customWidth="1"/>
    <col min="7427" max="7428" width="9.140625" style="1"/>
    <col min="7429" max="7430" width="6.140625" style="1" customWidth="1"/>
    <col min="7431" max="7431" width="7.28515625" style="1" customWidth="1"/>
    <col min="7432" max="7434" width="7.42578125" style="1" customWidth="1"/>
    <col min="7435" max="7436" width="6.140625" style="1" customWidth="1"/>
    <col min="7437" max="7437" width="7.140625" style="1" customWidth="1"/>
    <col min="7438" max="7439" width="0" style="1" hidden="1" customWidth="1"/>
    <col min="7440" max="7440" width="10.140625" style="1" customWidth="1"/>
    <col min="7441" max="7441" width="8.7109375" style="1" customWidth="1"/>
    <col min="7442" max="7442" width="14.42578125" style="1" customWidth="1"/>
    <col min="7443" max="7443" width="10.85546875" style="1" customWidth="1"/>
    <col min="7444" max="7677" width="9.140625" style="1"/>
    <col min="7678" max="7680" width="0" style="1" hidden="1" customWidth="1"/>
    <col min="7681" max="7681" width="6.7109375" style="1" customWidth="1"/>
    <col min="7682" max="7682" width="15.42578125" style="1" customWidth="1"/>
    <col min="7683" max="7684" width="9.140625" style="1"/>
    <col min="7685" max="7686" width="6.140625" style="1" customWidth="1"/>
    <col min="7687" max="7687" width="7.28515625" style="1" customWidth="1"/>
    <col min="7688" max="7690" width="7.42578125" style="1" customWidth="1"/>
    <col min="7691" max="7692" width="6.140625" style="1" customWidth="1"/>
    <col min="7693" max="7693" width="7.140625" style="1" customWidth="1"/>
    <col min="7694" max="7695" width="0" style="1" hidden="1" customWidth="1"/>
    <col min="7696" max="7696" width="10.140625" style="1" customWidth="1"/>
    <col min="7697" max="7697" width="8.7109375" style="1" customWidth="1"/>
    <col min="7698" max="7698" width="14.42578125" style="1" customWidth="1"/>
    <col min="7699" max="7699" width="10.85546875" style="1" customWidth="1"/>
    <col min="7700" max="7933" width="9.140625" style="1"/>
    <col min="7934" max="7936" width="0" style="1" hidden="1" customWidth="1"/>
    <col min="7937" max="7937" width="6.7109375" style="1" customWidth="1"/>
    <col min="7938" max="7938" width="15.42578125" style="1" customWidth="1"/>
    <col min="7939" max="7940" width="9.140625" style="1"/>
    <col min="7941" max="7942" width="6.140625" style="1" customWidth="1"/>
    <col min="7943" max="7943" width="7.28515625" style="1" customWidth="1"/>
    <col min="7944" max="7946" width="7.42578125" style="1" customWidth="1"/>
    <col min="7947" max="7948" width="6.140625" style="1" customWidth="1"/>
    <col min="7949" max="7949" width="7.140625" style="1" customWidth="1"/>
    <col min="7950" max="7951" width="0" style="1" hidden="1" customWidth="1"/>
    <col min="7952" max="7952" width="10.140625" style="1" customWidth="1"/>
    <col min="7953" max="7953" width="8.7109375" style="1" customWidth="1"/>
    <col min="7954" max="7954" width="14.42578125" style="1" customWidth="1"/>
    <col min="7955" max="7955" width="10.85546875" style="1" customWidth="1"/>
    <col min="7956" max="8189" width="9.140625" style="1"/>
    <col min="8190" max="8192" width="0" style="1" hidden="1" customWidth="1"/>
    <col min="8193" max="8193" width="6.7109375" style="1" customWidth="1"/>
    <col min="8194" max="8194" width="15.42578125" style="1" customWidth="1"/>
    <col min="8195" max="8196" width="9.140625" style="1"/>
    <col min="8197" max="8198" width="6.140625" style="1" customWidth="1"/>
    <col min="8199" max="8199" width="7.28515625" style="1" customWidth="1"/>
    <col min="8200" max="8202" width="7.42578125" style="1" customWidth="1"/>
    <col min="8203" max="8204" width="6.140625" style="1" customWidth="1"/>
    <col min="8205" max="8205" width="7.140625" style="1" customWidth="1"/>
    <col min="8206" max="8207" width="0" style="1" hidden="1" customWidth="1"/>
    <col min="8208" max="8208" width="10.140625" style="1" customWidth="1"/>
    <col min="8209" max="8209" width="8.7109375" style="1" customWidth="1"/>
    <col min="8210" max="8210" width="14.42578125" style="1" customWidth="1"/>
    <col min="8211" max="8211" width="10.85546875" style="1" customWidth="1"/>
    <col min="8212" max="8445" width="9.140625" style="1"/>
    <col min="8446" max="8448" width="0" style="1" hidden="1" customWidth="1"/>
    <col min="8449" max="8449" width="6.7109375" style="1" customWidth="1"/>
    <col min="8450" max="8450" width="15.42578125" style="1" customWidth="1"/>
    <col min="8451" max="8452" width="9.140625" style="1"/>
    <col min="8453" max="8454" width="6.140625" style="1" customWidth="1"/>
    <col min="8455" max="8455" width="7.28515625" style="1" customWidth="1"/>
    <col min="8456" max="8458" width="7.42578125" style="1" customWidth="1"/>
    <col min="8459" max="8460" width="6.140625" style="1" customWidth="1"/>
    <col min="8461" max="8461" width="7.140625" style="1" customWidth="1"/>
    <col min="8462" max="8463" width="0" style="1" hidden="1" customWidth="1"/>
    <col min="8464" max="8464" width="10.140625" style="1" customWidth="1"/>
    <col min="8465" max="8465" width="8.7109375" style="1" customWidth="1"/>
    <col min="8466" max="8466" width="14.42578125" style="1" customWidth="1"/>
    <col min="8467" max="8467" width="10.85546875" style="1" customWidth="1"/>
    <col min="8468" max="8701" width="9.140625" style="1"/>
    <col min="8702" max="8704" width="0" style="1" hidden="1" customWidth="1"/>
    <col min="8705" max="8705" width="6.7109375" style="1" customWidth="1"/>
    <col min="8706" max="8706" width="15.42578125" style="1" customWidth="1"/>
    <col min="8707" max="8708" width="9.140625" style="1"/>
    <col min="8709" max="8710" width="6.140625" style="1" customWidth="1"/>
    <col min="8711" max="8711" width="7.28515625" style="1" customWidth="1"/>
    <col min="8712" max="8714" width="7.42578125" style="1" customWidth="1"/>
    <col min="8715" max="8716" width="6.140625" style="1" customWidth="1"/>
    <col min="8717" max="8717" width="7.140625" style="1" customWidth="1"/>
    <col min="8718" max="8719" width="0" style="1" hidden="1" customWidth="1"/>
    <col min="8720" max="8720" width="10.140625" style="1" customWidth="1"/>
    <col min="8721" max="8721" width="8.7109375" style="1" customWidth="1"/>
    <col min="8722" max="8722" width="14.42578125" style="1" customWidth="1"/>
    <col min="8723" max="8723" width="10.85546875" style="1" customWidth="1"/>
    <col min="8724" max="8957" width="9.140625" style="1"/>
    <col min="8958" max="8960" width="0" style="1" hidden="1" customWidth="1"/>
    <col min="8961" max="8961" width="6.7109375" style="1" customWidth="1"/>
    <col min="8962" max="8962" width="15.42578125" style="1" customWidth="1"/>
    <col min="8963" max="8964" width="9.140625" style="1"/>
    <col min="8965" max="8966" width="6.140625" style="1" customWidth="1"/>
    <col min="8967" max="8967" width="7.28515625" style="1" customWidth="1"/>
    <col min="8968" max="8970" width="7.42578125" style="1" customWidth="1"/>
    <col min="8971" max="8972" width="6.140625" style="1" customWidth="1"/>
    <col min="8973" max="8973" width="7.140625" style="1" customWidth="1"/>
    <col min="8974" max="8975" width="0" style="1" hidden="1" customWidth="1"/>
    <col min="8976" max="8976" width="10.140625" style="1" customWidth="1"/>
    <col min="8977" max="8977" width="8.7109375" style="1" customWidth="1"/>
    <col min="8978" max="8978" width="14.42578125" style="1" customWidth="1"/>
    <col min="8979" max="8979" width="10.85546875" style="1" customWidth="1"/>
    <col min="8980" max="9213" width="9.140625" style="1"/>
    <col min="9214" max="9216" width="0" style="1" hidden="1" customWidth="1"/>
    <col min="9217" max="9217" width="6.7109375" style="1" customWidth="1"/>
    <col min="9218" max="9218" width="15.42578125" style="1" customWidth="1"/>
    <col min="9219" max="9220" width="9.140625" style="1"/>
    <col min="9221" max="9222" width="6.140625" style="1" customWidth="1"/>
    <col min="9223" max="9223" width="7.28515625" style="1" customWidth="1"/>
    <col min="9224" max="9226" width="7.42578125" style="1" customWidth="1"/>
    <col min="9227" max="9228" width="6.140625" style="1" customWidth="1"/>
    <col min="9229" max="9229" width="7.140625" style="1" customWidth="1"/>
    <col min="9230" max="9231" width="0" style="1" hidden="1" customWidth="1"/>
    <col min="9232" max="9232" width="10.140625" style="1" customWidth="1"/>
    <col min="9233" max="9233" width="8.7109375" style="1" customWidth="1"/>
    <col min="9234" max="9234" width="14.42578125" style="1" customWidth="1"/>
    <col min="9235" max="9235" width="10.85546875" style="1" customWidth="1"/>
    <col min="9236" max="9469" width="9.140625" style="1"/>
    <col min="9470" max="9472" width="0" style="1" hidden="1" customWidth="1"/>
    <col min="9473" max="9473" width="6.7109375" style="1" customWidth="1"/>
    <col min="9474" max="9474" width="15.42578125" style="1" customWidth="1"/>
    <col min="9475" max="9476" width="9.140625" style="1"/>
    <col min="9477" max="9478" width="6.140625" style="1" customWidth="1"/>
    <col min="9479" max="9479" width="7.28515625" style="1" customWidth="1"/>
    <col min="9480" max="9482" width="7.42578125" style="1" customWidth="1"/>
    <col min="9483" max="9484" width="6.140625" style="1" customWidth="1"/>
    <col min="9485" max="9485" width="7.140625" style="1" customWidth="1"/>
    <col min="9486" max="9487" width="0" style="1" hidden="1" customWidth="1"/>
    <col min="9488" max="9488" width="10.140625" style="1" customWidth="1"/>
    <col min="9489" max="9489" width="8.7109375" style="1" customWidth="1"/>
    <col min="9490" max="9490" width="14.42578125" style="1" customWidth="1"/>
    <col min="9491" max="9491" width="10.85546875" style="1" customWidth="1"/>
    <col min="9492" max="9725" width="9.140625" style="1"/>
    <col min="9726" max="9728" width="0" style="1" hidden="1" customWidth="1"/>
    <col min="9729" max="9729" width="6.7109375" style="1" customWidth="1"/>
    <col min="9730" max="9730" width="15.42578125" style="1" customWidth="1"/>
    <col min="9731" max="9732" width="9.140625" style="1"/>
    <col min="9733" max="9734" width="6.140625" style="1" customWidth="1"/>
    <col min="9735" max="9735" width="7.28515625" style="1" customWidth="1"/>
    <col min="9736" max="9738" width="7.42578125" style="1" customWidth="1"/>
    <col min="9739" max="9740" width="6.140625" style="1" customWidth="1"/>
    <col min="9741" max="9741" width="7.140625" style="1" customWidth="1"/>
    <col min="9742" max="9743" width="0" style="1" hidden="1" customWidth="1"/>
    <col min="9744" max="9744" width="10.140625" style="1" customWidth="1"/>
    <col min="9745" max="9745" width="8.7109375" style="1" customWidth="1"/>
    <col min="9746" max="9746" width="14.42578125" style="1" customWidth="1"/>
    <col min="9747" max="9747" width="10.85546875" style="1" customWidth="1"/>
    <col min="9748" max="9981" width="9.140625" style="1"/>
    <col min="9982" max="9984" width="0" style="1" hidden="1" customWidth="1"/>
    <col min="9985" max="9985" width="6.7109375" style="1" customWidth="1"/>
    <col min="9986" max="9986" width="15.42578125" style="1" customWidth="1"/>
    <col min="9987" max="9988" width="9.140625" style="1"/>
    <col min="9989" max="9990" width="6.140625" style="1" customWidth="1"/>
    <col min="9991" max="9991" width="7.28515625" style="1" customWidth="1"/>
    <col min="9992" max="9994" width="7.42578125" style="1" customWidth="1"/>
    <col min="9995" max="9996" width="6.140625" style="1" customWidth="1"/>
    <col min="9997" max="9997" width="7.140625" style="1" customWidth="1"/>
    <col min="9998" max="9999" width="0" style="1" hidden="1" customWidth="1"/>
    <col min="10000" max="10000" width="10.140625" style="1" customWidth="1"/>
    <col min="10001" max="10001" width="8.7109375" style="1" customWidth="1"/>
    <col min="10002" max="10002" width="14.42578125" style="1" customWidth="1"/>
    <col min="10003" max="10003" width="10.85546875" style="1" customWidth="1"/>
    <col min="10004" max="10237" width="9.140625" style="1"/>
    <col min="10238" max="10240" width="0" style="1" hidden="1" customWidth="1"/>
    <col min="10241" max="10241" width="6.7109375" style="1" customWidth="1"/>
    <col min="10242" max="10242" width="15.42578125" style="1" customWidth="1"/>
    <col min="10243" max="10244" width="9.140625" style="1"/>
    <col min="10245" max="10246" width="6.140625" style="1" customWidth="1"/>
    <col min="10247" max="10247" width="7.28515625" style="1" customWidth="1"/>
    <col min="10248" max="10250" width="7.42578125" style="1" customWidth="1"/>
    <col min="10251" max="10252" width="6.140625" style="1" customWidth="1"/>
    <col min="10253" max="10253" width="7.140625" style="1" customWidth="1"/>
    <col min="10254" max="10255" width="0" style="1" hidden="1" customWidth="1"/>
    <col min="10256" max="10256" width="10.140625" style="1" customWidth="1"/>
    <col min="10257" max="10257" width="8.7109375" style="1" customWidth="1"/>
    <col min="10258" max="10258" width="14.42578125" style="1" customWidth="1"/>
    <col min="10259" max="10259" width="10.85546875" style="1" customWidth="1"/>
    <col min="10260" max="10493" width="9.140625" style="1"/>
    <col min="10494" max="10496" width="0" style="1" hidden="1" customWidth="1"/>
    <col min="10497" max="10497" width="6.7109375" style="1" customWidth="1"/>
    <col min="10498" max="10498" width="15.42578125" style="1" customWidth="1"/>
    <col min="10499" max="10500" width="9.140625" style="1"/>
    <col min="10501" max="10502" width="6.140625" style="1" customWidth="1"/>
    <col min="10503" max="10503" width="7.28515625" style="1" customWidth="1"/>
    <col min="10504" max="10506" width="7.42578125" style="1" customWidth="1"/>
    <col min="10507" max="10508" width="6.140625" style="1" customWidth="1"/>
    <col min="10509" max="10509" width="7.140625" style="1" customWidth="1"/>
    <col min="10510" max="10511" width="0" style="1" hidden="1" customWidth="1"/>
    <col min="10512" max="10512" width="10.140625" style="1" customWidth="1"/>
    <col min="10513" max="10513" width="8.7109375" style="1" customWidth="1"/>
    <col min="10514" max="10514" width="14.42578125" style="1" customWidth="1"/>
    <col min="10515" max="10515" width="10.85546875" style="1" customWidth="1"/>
    <col min="10516" max="10749" width="9.140625" style="1"/>
    <col min="10750" max="10752" width="0" style="1" hidden="1" customWidth="1"/>
    <col min="10753" max="10753" width="6.7109375" style="1" customWidth="1"/>
    <col min="10754" max="10754" width="15.42578125" style="1" customWidth="1"/>
    <col min="10755" max="10756" width="9.140625" style="1"/>
    <col min="10757" max="10758" width="6.140625" style="1" customWidth="1"/>
    <col min="10759" max="10759" width="7.28515625" style="1" customWidth="1"/>
    <col min="10760" max="10762" width="7.42578125" style="1" customWidth="1"/>
    <col min="10763" max="10764" width="6.140625" style="1" customWidth="1"/>
    <col min="10765" max="10765" width="7.140625" style="1" customWidth="1"/>
    <col min="10766" max="10767" width="0" style="1" hidden="1" customWidth="1"/>
    <col min="10768" max="10768" width="10.140625" style="1" customWidth="1"/>
    <col min="10769" max="10769" width="8.7109375" style="1" customWidth="1"/>
    <col min="10770" max="10770" width="14.42578125" style="1" customWidth="1"/>
    <col min="10771" max="10771" width="10.85546875" style="1" customWidth="1"/>
    <col min="10772" max="11005" width="9.140625" style="1"/>
    <col min="11006" max="11008" width="0" style="1" hidden="1" customWidth="1"/>
    <col min="11009" max="11009" width="6.7109375" style="1" customWidth="1"/>
    <col min="11010" max="11010" width="15.42578125" style="1" customWidth="1"/>
    <col min="11011" max="11012" width="9.140625" style="1"/>
    <col min="11013" max="11014" width="6.140625" style="1" customWidth="1"/>
    <col min="11015" max="11015" width="7.28515625" style="1" customWidth="1"/>
    <col min="11016" max="11018" width="7.42578125" style="1" customWidth="1"/>
    <col min="11019" max="11020" width="6.140625" style="1" customWidth="1"/>
    <col min="11021" max="11021" width="7.140625" style="1" customWidth="1"/>
    <col min="11022" max="11023" width="0" style="1" hidden="1" customWidth="1"/>
    <col min="11024" max="11024" width="10.140625" style="1" customWidth="1"/>
    <col min="11025" max="11025" width="8.7109375" style="1" customWidth="1"/>
    <col min="11026" max="11026" width="14.42578125" style="1" customWidth="1"/>
    <col min="11027" max="11027" width="10.85546875" style="1" customWidth="1"/>
    <col min="11028" max="11261" width="9.140625" style="1"/>
    <col min="11262" max="11264" width="0" style="1" hidden="1" customWidth="1"/>
    <col min="11265" max="11265" width="6.7109375" style="1" customWidth="1"/>
    <col min="11266" max="11266" width="15.42578125" style="1" customWidth="1"/>
    <col min="11267" max="11268" width="9.140625" style="1"/>
    <col min="11269" max="11270" width="6.140625" style="1" customWidth="1"/>
    <col min="11271" max="11271" width="7.28515625" style="1" customWidth="1"/>
    <col min="11272" max="11274" width="7.42578125" style="1" customWidth="1"/>
    <col min="11275" max="11276" width="6.140625" style="1" customWidth="1"/>
    <col min="11277" max="11277" width="7.140625" style="1" customWidth="1"/>
    <col min="11278" max="11279" width="0" style="1" hidden="1" customWidth="1"/>
    <col min="11280" max="11280" width="10.140625" style="1" customWidth="1"/>
    <col min="11281" max="11281" width="8.7109375" style="1" customWidth="1"/>
    <col min="11282" max="11282" width="14.42578125" style="1" customWidth="1"/>
    <col min="11283" max="11283" width="10.85546875" style="1" customWidth="1"/>
    <col min="11284" max="11517" width="9.140625" style="1"/>
    <col min="11518" max="11520" width="0" style="1" hidden="1" customWidth="1"/>
    <col min="11521" max="11521" width="6.7109375" style="1" customWidth="1"/>
    <col min="11522" max="11522" width="15.42578125" style="1" customWidth="1"/>
    <col min="11523" max="11524" width="9.140625" style="1"/>
    <col min="11525" max="11526" width="6.140625" style="1" customWidth="1"/>
    <col min="11527" max="11527" width="7.28515625" style="1" customWidth="1"/>
    <col min="11528" max="11530" width="7.42578125" style="1" customWidth="1"/>
    <col min="11531" max="11532" width="6.140625" style="1" customWidth="1"/>
    <col min="11533" max="11533" width="7.140625" style="1" customWidth="1"/>
    <col min="11534" max="11535" width="0" style="1" hidden="1" customWidth="1"/>
    <col min="11536" max="11536" width="10.140625" style="1" customWidth="1"/>
    <col min="11537" max="11537" width="8.7109375" style="1" customWidth="1"/>
    <col min="11538" max="11538" width="14.42578125" style="1" customWidth="1"/>
    <col min="11539" max="11539" width="10.85546875" style="1" customWidth="1"/>
    <col min="11540" max="11773" width="9.140625" style="1"/>
    <col min="11774" max="11776" width="0" style="1" hidden="1" customWidth="1"/>
    <col min="11777" max="11777" width="6.7109375" style="1" customWidth="1"/>
    <col min="11778" max="11778" width="15.42578125" style="1" customWidth="1"/>
    <col min="11779" max="11780" width="9.140625" style="1"/>
    <col min="11781" max="11782" width="6.140625" style="1" customWidth="1"/>
    <col min="11783" max="11783" width="7.28515625" style="1" customWidth="1"/>
    <col min="11784" max="11786" width="7.42578125" style="1" customWidth="1"/>
    <col min="11787" max="11788" width="6.140625" style="1" customWidth="1"/>
    <col min="11789" max="11789" width="7.140625" style="1" customWidth="1"/>
    <col min="11790" max="11791" width="0" style="1" hidden="1" customWidth="1"/>
    <col min="11792" max="11792" width="10.140625" style="1" customWidth="1"/>
    <col min="11793" max="11793" width="8.7109375" style="1" customWidth="1"/>
    <col min="11794" max="11794" width="14.42578125" style="1" customWidth="1"/>
    <col min="11795" max="11795" width="10.85546875" style="1" customWidth="1"/>
    <col min="11796" max="12029" width="9.140625" style="1"/>
    <col min="12030" max="12032" width="0" style="1" hidden="1" customWidth="1"/>
    <col min="12033" max="12033" width="6.7109375" style="1" customWidth="1"/>
    <col min="12034" max="12034" width="15.42578125" style="1" customWidth="1"/>
    <col min="12035" max="12036" width="9.140625" style="1"/>
    <col min="12037" max="12038" width="6.140625" style="1" customWidth="1"/>
    <col min="12039" max="12039" width="7.28515625" style="1" customWidth="1"/>
    <col min="12040" max="12042" width="7.42578125" style="1" customWidth="1"/>
    <col min="12043" max="12044" width="6.140625" style="1" customWidth="1"/>
    <col min="12045" max="12045" width="7.140625" style="1" customWidth="1"/>
    <col min="12046" max="12047" width="0" style="1" hidden="1" customWidth="1"/>
    <col min="12048" max="12048" width="10.140625" style="1" customWidth="1"/>
    <col min="12049" max="12049" width="8.7109375" style="1" customWidth="1"/>
    <col min="12050" max="12050" width="14.42578125" style="1" customWidth="1"/>
    <col min="12051" max="12051" width="10.85546875" style="1" customWidth="1"/>
    <col min="12052" max="12285" width="9.140625" style="1"/>
    <col min="12286" max="12288" width="0" style="1" hidden="1" customWidth="1"/>
    <col min="12289" max="12289" width="6.7109375" style="1" customWidth="1"/>
    <col min="12290" max="12290" width="15.42578125" style="1" customWidth="1"/>
    <col min="12291" max="12292" width="9.140625" style="1"/>
    <col min="12293" max="12294" width="6.140625" style="1" customWidth="1"/>
    <col min="12295" max="12295" width="7.28515625" style="1" customWidth="1"/>
    <col min="12296" max="12298" width="7.42578125" style="1" customWidth="1"/>
    <col min="12299" max="12300" width="6.140625" style="1" customWidth="1"/>
    <col min="12301" max="12301" width="7.140625" style="1" customWidth="1"/>
    <col min="12302" max="12303" width="0" style="1" hidden="1" customWidth="1"/>
    <col min="12304" max="12304" width="10.140625" style="1" customWidth="1"/>
    <col min="12305" max="12305" width="8.7109375" style="1" customWidth="1"/>
    <col min="12306" max="12306" width="14.42578125" style="1" customWidth="1"/>
    <col min="12307" max="12307" width="10.85546875" style="1" customWidth="1"/>
    <col min="12308" max="12541" width="9.140625" style="1"/>
    <col min="12542" max="12544" width="0" style="1" hidden="1" customWidth="1"/>
    <col min="12545" max="12545" width="6.7109375" style="1" customWidth="1"/>
    <col min="12546" max="12546" width="15.42578125" style="1" customWidth="1"/>
    <col min="12547" max="12548" width="9.140625" style="1"/>
    <col min="12549" max="12550" width="6.140625" style="1" customWidth="1"/>
    <col min="12551" max="12551" width="7.28515625" style="1" customWidth="1"/>
    <col min="12552" max="12554" width="7.42578125" style="1" customWidth="1"/>
    <col min="12555" max="12556" width="6.140625" style="1" customWidth="1"/>
    <col min="12557" max="12557" width="7.140625" style="1" customWidth="1"/>
    <col min="12558" max="12559" width="0" style="1" hidden="1" customWidth="1"/>
    <col min="12560" max="12560" width="10.140625" style="1" customWidth="1"/>
    <col min="12561" max="12561" width="8.7109375" style="1" customWidth="1"/>
    <col min="12562" max="12562" width="14.42578125" style="1" customWidth="1"/>
    <col min="12563" max="12563" width="10.85546875" style="1" customWidth="1"/>
    <col min="12564" max="12797" width="9.140625" style="1"/>
    <col min="12798" max="12800" width="0" style="1" hidden="1" customWidth="1"/>
    <col min="12801" max="12801" width="6.7109375" style="1" customWidth="1"/>
    <col min="12802" max="12802" width="15.42578125" style="1" customWidth="1"/>
    <col min="12803" max="12804" width="9.140625" style="1"/>
    <col min="12805" max="12806" width="6.140625" style="1" customWidth="1"/>
    <col min="12807" max="12807" width="7.28515625" style="1" customWidth="1"/>
    <col min="12808" max="12810" width="7.42578125" style="1" customWidth="1"/>
    <col min="12811" max="12812" width="6.140625" style="1" customWidth="1"/>
    <col min="12813" max="12813" width="7.140625" style="1" customWidth="1"/>
    <col min="12814" max="12815" width="0" style="1" hidden="1" customWidth="1"/>
    <col min="12816" max="12816" width="10.140625" style="1" customWidth="1"/>
    <col min="12817" max="12817" width="8.7109375" style="1" customWidth="1"/>
    <col min="12818" max="12818" width="14.42578125" style="1" customWidth="1"/>
    <col min="12819" max="12819" width="10.85546875" style="1" customWidth="1"/>
    <col min="12820" max="13053" width="9.140625" style="1"/>
    <col min="13054" max="13056" width="0" style="1" hidden="1" customWidth="1"/>
    <col min="13057" max="13057" width="6.7109375" style="1" customWidth="1"/>
    <col min="13058" max="13058" width="15.42578125" style="1" customWidth="1"/>
    <col min="13059" max="13060" width="9.140625" style="1"/>
    <col min="13061" max="13062" width="6.140625" style="1" customWidth="1"/>
    <col min="13063" max="13063" width="7.28515625" style="1" customWidth="1"/>
    <col min="13064" max="13066" width="7.42578125" style="1" customWidth="1"/>
    <col min="13067" max="13068" width="6.140625" style="1" customWidth="1"/>
    <col min="13069" max="13069" width="7.140625" style="1" customWidth="1"/>
    <col min="13070" max="13071" width="0" style="1" hidden="1" customWidth="1"/>
    <col min="13072" max="13072" width="10.140625" style="1" customWidth="1"/>
    <col min="13073" max="13073" width="8.7109375" style="1" customWidth="1"/>
    <col min="13074" max="13074" width="14.42578125" style="1" customWidth="1"/>
    <col min="13075" max="13075" width="10.85546875" style="1" customWidth="1"/>
    <col min="13076" max="13309" width="9.140625" style="1"/>
    <col min="13310" max="13312" width="0" style="1" hidden="1" customWidth="1"/>
    <col min="13313" max="13313" width="6.7109375" style="1" customWidth="1"/>
    <col min="13314" max="13314" width="15.42578125" style="1" customWidth="1"/>
    <col min="13315" max="13316" width="9.140625" style="1"/>
    <col min="13317" max="13318" width="6.140625" style="1" customWidth="1"/>
    <col min="13319" max="13319" width="7.28515625" style="1" customWidth="1"/>
    <col min="13320" max="13322" width="7.42578125" style="1" customWidth="1"/>
    <col min="13323" max="13324" width="6.140625" style="1" customWidth="1"/>
    <col min="13325" max="13325" width="7.140625" style="1" customWidth="1"/>
    <col min="13326" max="13327" width="0" style="1" hidden="1" customWidth="1"/>
    <col min="13328" max="13328" width="10.140625" style="1" customWidth="1"/>
    <col min="13329" max="13329" width="8.7109375" style="1" customWidth="1"/>
    <col min="13330" max="13330" width="14.42578125" style="1" customWidth="1"/>
    <col min="13331" max="13331" width="10.85546875" style="1" customWidth="1"/>
    <col min="13332" max="13565" width="9.140625" style="1"/>
    <col min="13566" max="13568" width="0" style="1" hidden="1" customWidth="1"/>
    <col min="13569" max="13569" width="6.7109375" style="1" customWidth="1"/>
    <col min="13570" max="13570" width="15.42578125" style="1" customWidth="1"/>
    <col min="13571" max="13572" width="9.140625" style="1"/>
    <col min="13573" max="13574" width="6.140625" style="1" customWidth="1"/>
    <col min="13575" max="13575" width="7.28515625" style="1" customWidth="1"/>
    <col min="13576" max="13578" width="7.42578125" style="1" customWidth="1"/>
    <col min="13579" max="13580" width="6.140625" style="1" customWidth="1"/>
    <col min="13581" max="13581" width="7.140625" style="1" customWidth="1"/>
    <col min="13582" max="13583" width="0" style="1" hidden="1" customWidth="1"/>
    <col min="13584" max="13584" width="10.140625" style="1" customWidth="1"/>
    <col min="13585" max="13585" width="8.7109375" style="1" customWidth="1"/>
    <col min="13586" max="13586" width="14.42578125" style="1" customWidth="1"/>
    <col min="13587" max="13587" width="10.85546875" style="1" customWidth="1"/>
    <col min="13588" max="13821" width="9.140625" style="1"/>
    <col min="13822" max="13824" width="0" style="1" hidden="1" customWidth="1"/>
    <col min="13825" max="13825" width="6.7109375" style="1" customWidth="1"/>
    <col min="13826" max="13826" width="15.42578125" style="1" customWidth="1"/>
    <col min="13827" max="13828" width="9.140625" style="1"/>
    <col min="13829" max="13830" width="6.140625" style="1" customWidth="1"/>
    <col min="13831" max="13831" width="7.28515625" style="1" customWidth="1"/>
    <col min="13832" max="13834" width="7.42578125" style="1" customWidth="1"/>
    <col min="13835" max="13836" width="6.140625" style="1" customWidth="1"/>
    <col min="13837" max="13837" width="7.140625" style="1" customWidth="1"/>
    <col min="13838" max="13839" width="0" style="1" hidden="1" customWidth="1"/>
    <col min="13840" max="13840" width="10.140625" style="1" customWidth="1"/>
    <col min="13841" max="13841" width="8.7109375" style="1" customWidth="1"/>
    <col min="13842" max="13842" width="14.42578125" style="1" customWidth="1"/>
    <col min="13843" max="13843" width="10.85546875" style="1" customWidth="1"/>
    <col min="13844" max="14077" width="9.140625" style="1"/>
    <col min="14078" max="14080" width="0" style="1" hidden="1" customWidth="1"/>
    <col min="14081" max="14081" width="6.7109375" style="1" customWidth="1"/>
    <col min="14082" max="14082" width="15.42578125" style="1" customWidth="1"/>
    <col min="14083" max="14084" width="9.140625" style="1"/>
    <col min="14085" max="14086" width="6.140625" style="1" customWidth="1"/>
    <col min="14087" max="14087" width="7.28515625" style="1" customWidth="1"/>
    <col min="14088" max="14090" width="7.42578125" style="1" customWidth="1"/>
    <col min="14091" max="14092" width="6.140625" style="1" customWidth="1"/>
    <col min="14093" max="14093" width="7.140625" style="1" customWidth="1"/>
    <col min="14094" max="14095" width="0" style="1" hidden="1" customWidth="1"/>
    <col min="14096" max="14096" width="10.140625" style="1" customWidth="1"/>
    <col min="14097" max="14097" width="8.7109375" style="1" customWidth="1"/>
    <col min="14098" max="14098" width="14.42578125" style="1" customWidth="1"/>
    <col min="14099" max="14099" width="10.85546875" style="1" customWidth="1"/>
    <col min="14100" max="14333" width="9.140625" style="1"/>
    <col min="14334" max="14336" width="0" style="1" hidden="1" customWidth="1"/>
    <col min="14337" max="14337" width="6.7109375" style="1" customWidth="1"/>
    <col min="14338" max="14338" width="15.42578125" style="1" customWidth="1"/>
    <col min="14339" max="14340" width="9.140625" style="1"/>
    <col min="14341" max="14342" width="6.140625" style="1" customWidth="1"/>
    <col min="14343" max="14343" width="7.28515625" style="1" customWidth="1"/>
    <col min="14344" max="14346" width="7.42578125" style="1" customWidth="1"/>
    <col min="14347" max="14348" width="6.140625" style="1" customWidth="1"/>
    <col min="14349" max="14349" width="7.140625" style="1" customWidth="1"/>
    <col min="14350" max="14351" width="0" style="1" hidden="1" customWidth="1"/>
    <col min="14352" max="14352" width="10.140625" style="1" customWidth="1"/>
    <col min="14353" max="14353" width="8.7109375" style="1" customWidth="1"/>
    <col min="14354" max="14354" width="14.42578125" style="1" customWidth="1"/>
    <col min="14355" max="14355" width="10.85546875" style="1" customWidth="1"/>
    <col min="14356" max="14589" width="9.140625" style="1"/>
    <col min="14590" max="14592" width="0" style="1" hidden="1" customWidth="1"/>
    <col min="14593" max="14593" width="6.7109375" style="1" customWidth="1"/>
    <col min="14594" max="14594" width="15.42578125" style="1" customWidth="1"/>
    <col min="14595" max="14596" width="9.140625" style="1"/>
    <col min="14597" max="14598" width="6.140625" style="1" customWidth="1"/>
    <col min="14599" max="14599" width="7.28515625" style="1" customWidth="1"/>
    <col min="14600" max="14602" width="7.42578125" style="1" customWidth="1"/>
    <col min="14603" max="14604" width="6.140625" style="1" customWidth="1"/>
    <col min="14605" max="14605" width="7.140625" style="1" customWidth="1"/>
    <col min="14606" max="14607" width="0" style="1" hidden="1" customWidth="1"/>
    <col min="14608" max="14608" width="10.140625" style="1" customWidth="1"/>
    <col min="14609" max="14609" width="8.7109375" style="1" customWidth="1"/>
    <col min="14610" max="14610" width="14.42578125" style="1" customWidth="1"/>
    <col min="14611" max="14611" width="10.85546875" style="1" customWidth="1"/>
    <col min="14612" max="14845" width="9.140625" style="1"/>
    <col min="14846" max="14848" width="0" style="1" hidden="1" customWidth="1"/>
    <col min="14849" max="14849" width="6.7109375" style="1" customWidth="1"/>
    <col min="14850" max="14850" width="15.42578125" style="1" customWidth="1"/>
    <col min="14851" max="14852" width="9.140625" style="1"/>
    <col min="14853" max="14854" width="6.140625" style="1" customWidth="1"/>
    <col min="14855" max="14855" width="7.28515625" style="1" customWidth="1"/>
    <col min="14856" max="14858" width="7.42578125" style="1" customWidth="1"/>
    <col min="14859" max="14860" width="6.140625" style="1" customWidth="1"/>
    <col min="14861" max="14861" width="7.140625" style="1" customWidth="1"/>
    <col min="14862" max="14863" width="0" style="1" hidden="1" customWidth="1"/>
    <col min="14864" max="14864" width="10.140625" style="1" customWidth="1"/>
    <col min="14865" max="14865" width="8.7109375" style="1" customWidth="1"/>
    <col min="14866" max="14866" width="14.42578125" style="1" customWidth="1"/>
    <col min="14867" max="14867" width="10.85546875" style="1" customWidth="1"/>
    <col min="14868" max="15101" width="9.140625" style="1"/>
    <col min="15102" max="15104" width="0" style="1" hidden="1" customWidth="1"/>
    <col min="15105" max="15105" width="6.7109375" style="1" customWidth="1"/>
    <col min="15106" max="15106" width="15.42578125" style="1" customWidth="1"/>
    <col min="15107" max="15108" width="9.140625" style="1"/>
    <col min="15109" max="15110" width="6.140625" style="1" customWidth="1"/>
    <col min="15111" max="15111" width="7.28515625" style="1" customWidth="1"/>
    <col min="15112" max="15114" width="7.42578125" style="1" customWidth="1"/>
    <col min="15115" max="15116" width="6.140625" style="1" customWidth="1"/>
    <col min="15117" max="15117" width="7.140625" style="1" customWidth="1"/>
    <col min="15118" max="15119" width="0" style="1" hidden="1" customWidth="1"/>
    <col min="15120" max="15120" width="10.140625" style="1" customWidth="1"/>
    <col min="15121" max="15121" width="8.7109375" style="1" customWidth="1"/>
    <col min="15122" max="15122" width="14.42578125" style="1" customWidth="1"/>
    <col min="15123" max="15123" width="10.85546875" style="1" customWidth="1"/>
    <col min="15124" max="15357" width="9.140625" style="1"/>
    <col min="15358" max="15360" width="0" style="1" hidden="1" customWidth="1"/>
    <col min="15361" max="15361" width="6.7109375" style="1" customWidth="1"/>
    <col min="15362" max="15362" width="15.42578125" style="1" customWidth="1"/>
    <col min="15363" max="15364" width="9.140625" style="1"/>
    <col min="15365" max="15366" width="6.140625" style="1" customWidth="1"/>
    <col min="15367" max="15367" width="7.28515625" style="1" customWidth="1"/>
    <col min="15368" max="15370" width="7.42578125" style="1" customWidth="1"/>
    <col min="15371" max="15372" width="6.140625" style="1" customWidth="1"/>
    <col min="15373" max="15373" width="7.140625" style="1" customWidth="1"/>
    <col min="15374" max="15375" width="0" style="1" hidden="1" customWidth="1"/>
    <col min="15376" max="15376" width="10.140625" style="1" customWidth="1"/>
    <col min="15377" max="15377" width="8.7109375" style="1" customWidth="1"/>
    <col min="15378" max="15378" width="14.42578125" style="1" customWidth="1"/>
    <col min="15379" max="15379" width="10.85546875" style="1" customWidth="1"/>
    <col min="15380" max="15613" width="9.140625" style="1"/>
    <col min="15614" max="15616" width="0" style="1" hidden="1" customWidth="1"/>
    <col min="15617" max="15617" width="6.7109375" style="1" customWidth="1"/>
    <col min="15618" max="15618" width="15.42578125" style="1" customWidth="1"/>
    <col min="15619" max="15620" width="9.140625" style="1"/>
    <col min="15621" max="15622" width="6.140625" style="1" customWidth="1"/>
    <col min="15623" max="15623" width="7.28515625" style="1" customWidth="1"/>
    <col min="15624" max="15626" width="7.42578125" style="1" customWidth="1"/>
    <col min="15627" max="15628" width="6.140625" style="1" customWidth="1"/>
    <col min="15629" max="15629" width="7.140625" style="1" customWidth="1"/>
    <col min="15630" max="15631" width="0" style="1" hidden="1" customWidth="1"/>
    <col min="15632" max="15632" width="10.140625" style="1" customWidth="1"/>
    <col min="15633" max="15633" width="8.7109375" style="1" customWidth="1"/>
    <col min="15634" max="15634" width="14.42578125" style="1" customWidth="1"/>
    <col min="15635" max="15635" width="10.85546875" style="1" customWidth="1"/>
    <col min="15636" max="15869" width="9.140625" style="1"/>
    <col min="15870" max="15872" width="0" style="1" hidden="1" customWidth="1"/>
    <col min="15873" max="15873" width="6.7109375" style="1" customWidth="1"/>
    <col min="15874" max="15874" width="15.42578125" style="1" customWidth="1"/>
    <col min="15875" max="15876" width="9.140625" style="1"/>
    <col min="15877" max="15878" width="6.140625" style="1" customWidth="1"/>
    <col min="15879" max="15879" width="7.28515625" style="1" customWidth="1"/>
    <col min="15880" max="15882" width="7.42578125" style="1" customWidth="1"/>
    <col min="15883" max="15884" width="6.140625" style="1" customWidth="1"/>
    <col min="15885" max="15885" width="7.140625" style="1" customWidth="1"/>
    <col min="15886" max="15887" width="0" style="1" hidden="1" customWidth="1"/>
    <col min="15888" max="15888" width="10.140625" style="1" customWidth="1"/>
    <col min="15889" max="15889" width="8.7109375" style="1" customWidth="1"/>
    <col min="15890" max="15890" width="14.42578125" style="1" customWidth="1"/>
    <col min="15891" max="15891" width="10.85546875" style="1" customWidth="1"/>
    <col min="15892" max="16125" width="9.140625" style="1"/>
    <col min="16126" max="16128" width="0" style="1" hidden="1" customWidth="1"/>
    <col min="16129" max="16129" width="6.7109375" style="1" customWidth="1"/>
    <col min="16130" max="16130" width="15.42578125" style="1" customWidth="1"/>
    <col min="16131" max="16132" width="9.140625" style="1"/>
    <col min="16133" max="16134" width="6.140625" style="1" customWidth="1"/>
    <col min="16135" max="16135" width="7.28515625" style="1" customWidth="1"/>
    <col min="16136" max="16138" width="7.42578125" style="1" customWidth="1"/>
    <col min="16139" max="16140" width="6.140625" style="1" customWidth="1"/>
    <col min="16141" max="16141" width="7.140625" style="1" customWidth="1"/>
    <col min="16142" max="16143" width="0" style="1" hidden="1" customWidth="1"/>
    <col min="16144" max="16144" width="10.140625" style="1" customWidth="1"/>
    <col min="16145" max="16145" width="8.7109375" style="1" customWidth="1"/>
    <col min="16146" max="16146" width="14.42578125" style="1" customWidth="1"/>
    <col min="16147" max="16147" width="10.85546875" style="1" customWidth="1"/>
    <col min="16148" max="16384" width="9.140625" style="1"/>
  </cols>
  <sheetData>
    <row r="1" spans="1:21" x14ac:dyDescent="0.25">
      <c r="P1" s="2"/>
      <c r="Q1" s="2"/>
      <c r="R1" s="2"/>
      <c r="S1" s="3" t="s">
        <v>0</v>
      </c>
      <c r="T1" s="2"/>
      <c r="U1" s="2"/>
    </row>
    <row r="2" spans="1:21" ht="15.75" customHeight="1" x14ac:dyDescent="0.25"/>
    <row r="3" spans="1:21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21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6"/>
    </row>
    <row r="5" spans="1:2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21" ht="15" customHeight="1" x14ac:dyDescent="0.25">
      <c r="M6" s="8"/>
      <c r="N6" s="8"/>
      <c r="O6" s="8"/>
      <c r="P6" s="9" t="s">
        <v>4</v>
      </c>
      <c r="Q6" s="9"/>
      <c r="R6" s="9"/>
    </row>
    <row r="7" spans="1:21" hidden="1" x14ac:dyDescent="0.25">
      <c r="M7" s="8"/>
      <c r="N7" s="8"/>
      <c r="O7" s="8"/>
      <c r="P7" s="10"/>
      <c r="Q7" s="10"/>
      <c r="R7" s="10"/>
    </row>
    <row r="8" spans="1:21" ht="15.75" customHeight="1" x14ac:dyDescent="0.25">
      <c r="M8" s="8"/>
      <c r="N8" s="8"/>
      <c r="O8" s="8"/>
      <c r="P8" s="11"/>
      <c r="Q8" s="11"/>
      <c r="R8" s="11"/>
    </row>
    <row r="9" spans="1:21" ht="15.75" customHeight="1" x14ac:dyDescent="0.25"/>
    <row r="10" spans="1:21" ht="15.75" customHeight="1" x14ac:dyDescent="0.25">
      <c r="A10" s="12" t="s">
        <v>5</v>
      </c>
      <c r="B10" s="12" t="s">
        <v>212</v>
      </c>
      <c r="C10" s="13" t="s">
        <v>6</v>
      </c>
      <c r="D10" s="13" t="s">
        <v>7</v>
      </c>
      <c r="E10" s="14"/>
      <c r="F10" s="14" t="s">
        <v>8</v>
      </c>
      <c r="G10" s="14"/>
      <c r="H10" s="14"/>
      <c r="I10" s="14" t="s">
        <v>9</v>
      </c>
      <c r="J10" s="14"/>
      <c r="K10" s="14"/>
      <c r="L10" s="14" t="s">
        <v>10</v>
      </c>
      <c r="M10" s="14"/>
      <c r="N10" s="15" t="s">
        <v>11</v>
      </c>
      <c r="O10" s="15" t="s">
        <v>12</v>
      </c>
      <c r="P10" s="13" t="s">
        <v>13</v>
      </c>
      <c r="Q10" s="13" t="s">
        <v>14</v>
      </c>
      <c r="R10" s="13" t="s">
        <v>15</v>
      </c>
      <c r="S10" s="13" t="s">
        <v>16</v>
      </c>
    </row>
    <row r="11" spans="1:21" x14ac:dyDescent="0.25">
      <c r="A11" s="16"/>
      <c r="B11" s="16"/>
      <c r="C11" s="17"/>
      <c r="D11" s="18"/>
      <c r="E11" s="14" t="s">
        <v>17</v>
      </c>
      <c r="F11" s="14" t="s">
        <v>18</v>
      </c>
      <c r="G11" s="14" t="s">
        <v>19</v>
      </c>
      <c r="H11" s="14" t="s">
        <v>17</v>
      </c>
      <c r="I11" s="14" t="s">
        <v>18</v>
      </c>
      <c r="J11" s="14" t="s">
        <v>19</v>
      </c>
      <c r="K11" s="14" t="s">
        <v>17</v>
      </c>
      <c r="L11" s="14" t="s">
        <v>18</v>
      </c>
      <c r="M11" s="14" t="s">
        <v>19</v>
      </c>
      <c r="N11" s="19"/>
      <c r="O11" s="19"/>
      <c r="P11" s="18"/>
      <c r="Q11" s="18"/>
      <c r="R11" s="17"/>
      <c r="S11" s="18"/>
    </row>
    <row r="12" spans="1:21" ht="63" customHeight="1" x14ac:dyDescent="0.25">
      <c r="A12" s="16"/>
      <c r="B12" s="16"/>
      <c r="C12" s="20"/>
      <c r="D12" s="21"/>
      <c r="E12" s="14" t="s">
        <v>20</v>
      </c>
      <c r="F12" s="14" t="s">
        <v>20</v>
      </c>
      <c r="G12" s="14" t="s">
        <v>20</v>
      </c>
      <c r="H12" s="14" t="s">
        <v>20</v>
      </c>
      <c r="I12" s="14" t="s">
        <v>20</v>
      </c>
      <c r="J12" s="14" t="s">
        <v>20</v>
      </c>
      <c r="K12" s="14" t="s">
        <v>21</v>
      </c>
      <c r="L12" s="14" t="s">
        <v>21</v>
      </c>
      <c r="M12" s="14" t="s">
        <v>21</v>
      </c>
      <c r="N12" s="22"/>
      <c r="O12" s="22"/>
      <c r="P12" s="21"/>
      <c r="Q12" s="21"/>
      <c r="R12" s="20"/>
      <c r="S12" s="21"/>
    </row>
    <row r="13" spans="1:21" x14ac:dyDescent="0.25">
      <c r="A13" s="23" t="s">
        <v>22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  <c r="S13" s="26"/>
    </row>
    <row r="14" spans="1:21" x14ac:dyDescent="0.25">
      <c r="A14" s="27">
        <v>2</v>
      </c>
      <c r="B14" s="27" t="s">
        <v>23</v>
      </c>
      <c r="C14" s="27" t="s">
        <v>24</v>
      </c>
      <c r="D14" s="27">
        <v>1.6</v>
      </c>
      <c r="E14" s="27"/>
      <c r="F14" s="27">
        <v>26.4</v>
      </c>
      <c r="G14" s="28">
        <v>88.1</v>
      </c>
      <c r="H14" s="28"/>
      <c r="I14" s="28"/>
      <c r="J14" s="29">
        <f>MAX([1]Лист1!Y15,[1]Лист1!AN15)</f>
        <v>6.6</v>
      </c>
      <c r="K14" s="28"/>
      <c r="L14" s="28"/>
      <c r="M14" s="28">
        <f>IF([1]Лист1!Y15&gt;[1]Лист1!AN15,[1]Лист1!AF15,[1]Лист1!AU15)</f>
        <v>10.5</v>
      </c>
      <c r="N14" s="30">
        <f>SQRT(3)*H14*K14/1000+SQRT(3)*I14*L14/1000</f>
        <v>0</v>
      </c>
      <c r="O14" s="30">
        <f>SQRT(3)*J14*M14/1000</f>
        <v>0.12003112096452319</v>
      </c>
      <c r="P14" s="30">
        <f t="shared" ref="P14:P40" si="0">SQRT(3)*J14*M14/1000</f>
        <v>0.12003112096452319</v>
      </c>
      <c r="Q14" s="31">
        <f t="shared" ref="Q14:Q60" si="1">P14/D14*100</f>
        <v>7.501945060282698</v>
      </c>
      <c r="R14" s="28"/>
      <c r="S14" s="32">
        <f>D14*1.05-(P14+P15)</f>
        <v>1.441756411418901</v>
      </c>
    </row>
    <row r="15" spans="1:21" x14ac:dyDescent="0.25">
      <c r="A15" s="27">
        <v>2</v>
      </c>
      <c r="B15" s="27" t="s">
        <v>23</v>
      </c>
      <c r="C15" s="27" t="s">
        <v>25</v>
      </c>
      <c r="D15" s="27">
        <v>1.6</v>
      </c>
      <c r="E15" s="27"/>
      <c r="F15" s="27">
        <v>26.4</v>
      </c>
      <c r="G15" s="28">
        <v>88.1</v>
      </c>
      <c r="H15" s="28"/>
      <c r="I15" s="28"/>
      <c r="J15" s="29">
        <f>MAX([1]Лист1!Y16,[1]Лист1!AN16)</f>
        <v>6.5</v>
      </c>
      <c r="K15" s="28"/>
      <c r="L15" s="28"/>
      <c r="M15" s="28">
        <f>IF([1]Лист1!Y16&gt;[1]Лист1!AN16,[1]Лист1!AF16,[1]Лист1!AU16)</f>
        <v>10.5</v>
      </c>
      <c r="N15" s="30">
        <f t="shared" ref="N15:N42" si="2">SQRT(3)*H15*K15/1000+SQRT(3)*I15*L15/1000</f>
        <v>0</v>
      </c>
      <c r="O15" s="30">
        <f t="shared" ref="O15:O42" si="3">SQRT(3)*J15*M15/1000</f>
        <v>0.11821246761657586</v>
      </c>
      <c r="P15" s="30">
        <f t="shared" si="0"/>
        <v>0.11821246761657586</v>
      </c>
      <c r="Q15" s="31">
        <f t="shared" si="1"/>
        <v>7.3882792260359906</v>
      </c>
      <c r="R15" s="28"/>
      <c r="S15" s="33"/>
    </row>
    <row r="16" spans="1:21" x14ac:dyDescent="0.25">
      <c r="A16" s="27">
        <v>3</v>
      </c>
      <c r="B16" s="27" t="s">
        <v>26</v>
      </c>
      <c r="C16" s="27" t="s">
        <v>24</v>
      </c>
      <c r="D16" s="27">
        <v>1.6</v>
      </c>
      <c r="E16" s="27"/>
      <c r="F16" s="27">
        <v>26.4</v>
      </c>
      <c r="G16" s="28">
        <v>88</v>
      </c>
      <c r="H16" s="28"/>
      <c r="I16" s="28"/>
      <c r="J16" s="29">
        <f>MAX([1]Лист1!Y17,[1]Лист1!AN17)</f>
        <v>5</v>
      </c>
      <c r="K16" s="28"/>
      <c r="L16" s="28"/>
      <c r="M16" s="28">
        <f>IF([1]Лист1!Y17&gt;[1]Лист1!AN17,[1]Лист1!AF17,[1]Лист1!AU17)</f>
        <v>10.5</v>
      </c>
      <c r="N16" s="30">
        <f t="shared" si="2"/>
        <v>0</v>
      </c>
      <c r="O16" s="30">
        <f t="shared" si="3"/>
        <v>9.0932667397366052E-2</v>
      </c>
      <c r="P16" s="30">
        <f t="shared" si="0"/>
        <v>9.0932667397366052E-2</v>
      </c>
      <c r="Q16" s="31">
        <f t="shared" si="1"/>
        <v>5.6832917123353779</v>
      </c>
      <c r="R16" s="28"/>
      <c r="S16" s="34">
        <f>D16*1.05-P16</f>
        <v>1.5890673326026341</v>
      </c>
    </row>
    <row r="17" spans="1:19" ht="38.25" x14ac:dyDescent="0.25">
      <c r="A17" s="27">
        <v>4</v>
      </c>
      <c r="B17" s="27" t="s">
        <v>27</v>
      </c>
      <c r="C17" s="27" t="s">
        <v>24</v>
      </c>
      <c r="D17" s="27">
        <v>2.5</v>
      </c>
      <c r="E17" s="27"/>
      <c r="F17" s="27">
        <v>41.3</v>
      </c>
      <c r="G17" s="28">
        <v>137.6</v>
      </c>
      <c r="H17" s="28"/>
      <c r="I17" s="28"/>
      <c r="J17" s="29">
        <f>MAX([1]Лист1!Y18,[1]Лист1!AN18)</f>
        <v>0</v>
      </c>
      <c r="K17" s="28"/>
      <c r="L17" s="28"/>
      <c r="M17" s="28">
        <f>IF([1]Лист1!Y18&gt;[1]Лист1!AN18,[1]Лист1!AF18,[1]Лист1!AU18)</f>
        <v>10.5</v>
      </c>
      <c r="N17" s="30">
        <f t="shared" si="2"/>
        <v>0</v>
      </c>
      <c r="O17" s="30">
        <f t="shared" si="3"/>
        <v>0</v>
      </c>
      <c r="P17" s="30">
        <f t="shared" si="0"/>
        <v>0</v>
      </c>
      <c r="Q17" s="31">
        <f t="shared" si="1"/>
        <v>0</v>
      </c>
      <c r="R17" s="35" t="s">
        <v>28</v>
      </c>
      <c r="S17" s="32">
        <f>D17*1.05-(P17+P18)</f>
        <v>1.4610618573137144</v>
      </c>
    </row>
    <row r="18" spans="1:19" x14ac:dyDescent="0.25">
      <c r="A18" s="27">
        <v>4</v>
      </c>
      <c r="B18" s="27" t="s">
        <v>27</v>
      </c>
      <c r="C18" s="27" t="s">
        <v>25</v>
      </c>
      <c r="D18" s="27">
        <v>2.5</v>
      </c>
      <c r="E18" s="27"/>
      <c r="F18" s="27">
        <v>41.3</v>
      </c>
      <c r="G18" s="28">
        <v>137.6</v>
      </c>
      <c r="H18" s="28"/>
      <c r="I18" s="28"/>
      <c r="J18" s="29">
        <f>MAX([1]Лист1!Y19,[1]Лист1!AN19)</f>
        <v>64</v>
      </c>
      <c r="K18" s="28"/>
      <c r="L18" s="28"/>
      <c r="M18" s="28">
        <f>IF([1]Лист1!Y19&gt;[1]Лист1!AN19,[1]Лист1!AF19,[1]Лист1!AU19)</f>
        <v>10.5</v>
      </c>
      <c r="N18" s="30">
        <f t="shared" si="2"/>
        <v>0</v>
      </c>
      <c r="O18" s="30">
        <f t="shared" si="3"/>
        <v>1.1639381426862856</v>
      </c>
      <c r="P18" s="30">
        <f t="shared" si="0"/>
        <v>1.1639381426862856</v>
      </c>
      <c r="Q18" s="31">
        <f t="shared" si="1"/>
        <v>46.557525707451425</v>
      </c>
      <c r="R18" s="28"/>
      <c r="S18" s="33"/>
    </row>
    <row r="19" spans="1:19" ht="15.75" customHeight="1" x14ac:dyDescent="0.25">
      <c r="A19" s="27">
        <v>5</v>
      </c>
      <c r="B19" s="27" t="s">
        <v>29</v>
      </c>
      <c r="C19" s="27" t="s">
        <v>24</v>
      </c>
      <c r="D19" s="27">
        <v>1.6</v>
      </c>
      <c r="E19" s="27"/>
      <c r="F19" s="27">
        <v>26.4</v>
      </c>
      <c r="G19" s="28">
        <v>88.1</v>
      </c>
      <c r="H19" s="28"/>
      <c r="I19" s="28"/>
      <c r="J19" s="29">
        <f>MAX([1]Лист1!Y20,[1]Лист1!AN20)</f>
        <v>1.7</v>
      </c>
      <c r="K19" s="28"/>
      <c r="L19" s="28"/>
      <c r="M19" s="28">
        <f>IF([1]Лист1!Y20&gt;[1]Лист1!AN20,[1]Лист1!AF20,[1]Лист1!AU20)</f>
        <v>10.5</v>
      </c>
      <c r="N19" s="30">
        <f t="shared" si="2"/>
        <v>0</v>
      </c>
      <c r="O19" s="30">
        <f t="shared" si="3"/>
        <v>3.0917106915104457E-2</v>
      </c>
      <c r="P19" s="30">
        <f t="shared" si="0"/>
        <v>3.0917106915104457E-2</v>
      </c>
      <c r="Q19" s="31">
        <f t="shared" si="1"/>
        <v>1.9323191821940284</v>
      </c>
      <c r="S19" s="32">
        <f>D19*1.05-(P19+P20)</f>
        <v>1.6490828930848958</v>
      </c>
    </row>
    <row r="20" spans="1:19" ht="38.25" x14ac:dyDescent="0.25">
      <c r="A20" s="27">
        <v>5</v>
      </c>
      <c r="B20" s="27" t="s">
        <v>29</v>
      </c>
      <c r="C20" s="27" t="s">
        <v>25</v>
      </c>
      <c r="D20" s="27">
        <v>1.6</v>
      </c>
      <c r="E20" s="27"/>
      <c r="F20" s="27">
        <v>26.4</v>
      </c>
      <c r="G20" s="28">
        <v>88.1</v>
      </c>
      <c r="H20" s="28"/>
      <c r="I20" s="28"/>
      <c r="J20" s="29">
        <f>MAX([1]Лист1!Y21,[1]Лист1!AN21)</f>
        <v>0</v>
      </c>
      <c r="K20" s="28"/>
      <c r="L20" s="28"/>
      <c r="M20" s="28">
        <f>IF([1]Лист1!Y21&gt;[1]Лист1!AN21,[1]Лист1!AF21,[1]Лист1!AU21)</f>
        <v>10.5</v>
      </c>
      <c r="N20" s="30">
        <f t="shared" si="2"/>
        <v>0</v>
      </c>
      <c r="O20" s="30">
        <f t="shared" si="3"/>
        <v>0</v>
      </c>
      <c r="P20" s="30">
        <f t="shared" si="0"/>
        <v>0</v>
      </c>
      <c r="Q20" s="31">
        <f t="shared" si="1"/>
        <v>0</v>
      </c>
      <c r="R20" s="35" t="s">
        <v>28</v>
      </c>
      <c r="S20" s="33"/>
    </row>
    <row r="21" spans="1:19" ht="38.25" x14ac:dyDescent="0.25">
      <c r="A21" s="27">
        <v>6</v>
      </c>
      <c r="B21" s="27" t="s">
        <v>30</v>
      </c>
      <c r="C21" s="27" t="s">
        <v>24</v>
      </c>
      <c r="D21" s="27">
        <v>1.6</v>
      </c>
      <c r="E21" s="27"/>
      <c r="F21" s="27">
        <v>26.4</v>
      </c>
      <c r="G21" s="28">
        <v>84</v>
      </c>
      <c r="H21" s="28"/>
      <c r="I21" s="28"/>
      <c r="J21" s="29">
        <f>MAX([1]Лист1!Y22,[1]Лист1!AN22)</f>
        <v>0</v>
      </c>
      <c r="K21" s="28"/>
      <c r="L21" s="28"/>
      <c r="M21" s="28">
        <f>IF([1]Лист1!Y22&gt;[1]Лист1!AN22,[1]Лист1!AF22,[1]Лист1!AU22)</f>
        <v>10.4</v>
      </c>
      <c r="N21" s="30">
        <f t="shared" si="2"/>
        <v>0</v>
      </c>
      <c r="O21" s="30">
        <f t="shared" si="3"/>
        <v>0</v>
      </c>
      <c r="P21" s="30">
        <f t="shared" si="0"/>
        <v>0</v>
      </c>
      <c r="Q21" s="31">
        <f t="shared" si="1"/>
        <v>0</v>
      </c>
      <c r="R21" s="35" t="s">
        <v>28</v>
      </c>
      <c r="S21" s="32">
        <f>D21*1.05-(P21+P22)</f>
        <v>1.6169533506044931</v>
      </c>
    </row>
    <row r="22" spans="1:19" x14ac:dyDescent="0.25">
      <c r="A22" s="27">
        <v>6</v>
      </c>
      <c r="B22" s="27" t="s">
        <v>30</v>
      </c>
      <c r="C22" s="27" t="s">
        <v>25</v>
      </c>
      <c r="D22" s="27">
        <v>1.6</v>
      </c>
      <c r="E22" s="27"/>
      <c r="F22" s="27">
        <v>26.4</v>
      </c>
      <c r="G22" s="28">
        <v>84</v>
      </c>
      <c r="H22" s="28"/>
      <c r="I22" s="28"/>
      <c r="J22" s="29">
        <f>MAX([1]Лист1!Y23,[1]Лист1!AN23)</f>
        <v>3.5</v>
      </c>
      <c r="K22" s="28"/>
      <c r="L22" s="28"/>
      <c r="M22" s="28">
        <f>IF([1]Лист1!Y23&gt;[1]Лист1!AN23,[1]Лист1!AF23,[1]Лист1!AU23)</f>
        <v>10.4</v>
      </c>
      <c r="N22" s="30">
        <f t="shared" si="2"/>
        <v>0</v>
      </c>
      <c r="O22" s="30">
        <f t="shared" si="3"/>
        <v>6.3046649395507137E-2</v>
      </c>
      <c r="P22" s="30">
        <f t="shared" si="0"/>
        <v>6.3046649395507137E-2</v>
      </c>
      <c r="Q22" s="31">
        <f t="shared" si="1"/>
        <v>3.9404155872191962</v>
      </c>
      <c r="R22" s="28"/>
      <c r="S22" s="33"/>
    </row>
    <row r="23" spans="1:19" x14ac:dyDescent="0.25">
      <c r="A23" s="27">
        <v>7</v>
      </c>
      <c r="B23" s="27" t="s">
        <v>31</v>
      </c>
      <c r="C23" s="27" t="s">
        <v>24</v>
      </c>
      <c r="D23" s="27">
        <v>4</v>
      </c>
      <c r="E23" s="27"/>
      <c r="F23" s="27">
        <v>66</v>
      </c>
      <c r="G23" s="28">
        <v>210</v>
      </c>
      <c r="H23" s="28"/>
      <c r="I23" s="28"/>
      <c r="J23" s="29">
        <f>MAX([1]Лист1!Y24,[1]Лист1!AN24)</f>
        <v>29.9</v>
      </c>
      <c r="K23" s="28"/>
      <c r="L23" s="28"/>
      <c r="M23" s="28">
        <f>IF([1]Лист1!Y24&gt;[1]Лист1!AN24,[1]Лист1!AF24,[1]Лист1!AU24)</f>
        <v>10.5</v>
      </c>
      <c r="N23" s="30">
        <f t="shared" si="2"/>
        <v>0</v>
      </c>
      <c r="O23" s="30">
        <f t="shared" si="3"/>
        <v>0.54377735103624902</v>
      </c>
      <c r="P23" s="30">
        <f t="shared" si="0"/>
        <v>0.54377735103624902</v>
      </c>
      <c r="Q23" s="31">
        <f t="shared" si="1"/>
        <v>13.594433775906225</v>
      </c>
      <c r="R23" s="28"/>
      <c r="S23" s="32">
        <f>D23*1.05-(P23+P24)</f>
        <v>2.7378893107907323</v>
      </c>
    </row>
    <row r="24" spans="1:19" x14ac:dyDescent="0.25">
      <c r="A24" s="27">
        <v>7</v>
      </c>
      <c r="B24" s="27" t="s">
        <v>31</v>
      </c>
      <c r="C24" s="27" t="s">
        <v>25</v>
      </c>
      <c r="D24" s="27">
        <v>4</v>
      </c>
      <c r="E24" s="27"/>
      <c r="F24" s="27">
        <v>66</v>
      </c>
      <c r="G24" s="28">
        <v>210</v>
      </c>
      <c r="H24" s="28"/>
      <c r="I24" s="28"/>
      <c r="J24" s="29">
        <f>MAX([1]Лист1!Y25,[1]Лист1!AN25)</f>
        <v>48.2</v>
      </c>
      <c r="K24" s="28"/>
      <c r="L24" s="28"/>
      <c r="M24" s="28">
        <f>IF([1]Лист1!Y25&gt;[1]Лист1!AN25,[1]Лист1!AF25,[1]Лист1!AU25)</f>
        <v>11</v>
      </c>
      <c r="N24" s="30">
        <f t="shared" si="2"/>
        <v>0</v>
      </c>
      <c r="O24" s="30">
        <f t="shared" si="3"/>
        <v>0.91833333817301877</v>
      </c>
      <c r="P24" s="30">
        <f t="shared" si="0"/>
        <v>0.91833333817301877</v>
      </c>
      <c r="Q24" s="31">
        <f t="shared" si="1"/>
        <v>22.958333454325469</v>
      </c>
      <c r="R24" s="28"/>
      <c r="S24" s="33"/>
    </row>
    <row r="25" spans="1:19" x14ac:dyDescent="0.25">
      <c r="A25" s="27">
        <v>8</v>
      </c>
      <c r="B25" s="27" t="s">
        <v>32</v>
      </c>
      <c r="C25" s="27" t="s">
        <v>24</v>
      </c>
      <c r="D25" s="27">
        <v>4</v>
      </c>
      <c r="E25" s="27"/>
      <c r="F25" s="27">
        <v>66</v>
      </c>
      <c r="G25" s="28">
        <v>367</v>
      </c>
      <c r="H25" s="28"/>
      <c r="I25" s="28"/>
      <c r="J25" s="29">
        <f>MAX([1]Лист1!Z26,[1]Лист1!AO26)</f>
        <v>10</v>
      </c>
      <c r="K25" s="28"/>
      <c r="L25" s="28"/>
      <c r="M25" s="28">
        <f>IF([1]Лист1!Y26&gt;[1]Лист1!AN26,[1]Лист1!AH26,[1]Лист1!AW26)</f>
        <v>6.3</v>
      </c>
      <c r="N25" s="30">
        <f t="shared" si="2"/>
        <v>0</v>
      </c>
      <c r="O25" s="30">
        <f t="shared" si="3"/>
        <v>0.10911920087683925</v>
      </c>
      <c r="P25" s="30">
        <f t="shared" si="0"/>
        <v>0.10911920087683925</v>
      </c>
      <c r="Q25" s="31">
        <f t="shared" si="1"/>
        <v>2.7279800219209815</v>
      </c>
      <c r="R25" s="28"/>
      <c r="S25" s="32">
        <f>D26*1.05-(P25+P26)</f>
        <v>3.4349377580709541</v>
      </c>
    </row>
    <row r="26" spans="1:19" x14ac:dyDescent="0.25">
      <c r="A26" s="27">
        <v>8</v>
      </c>
      <c r="B26" s="27" t="s">
        <v>32</v>
      </c>
      <c r="C26" s="27" t="s">
        <v>25</v>
      </c>
      <c r="D26" s="27">
        <v>3.5</v>
      </c>
      <c r="E26" s="27"/>
      <c r="F26" s="27">
        <v>202</v>
      </c>
      <c r="G26" s="28">
        <v>337</v>
      </c>
      <c r="H26" s="28"/>
      <c r="I26" s="28"/>
      <c r="J26" s="29">
        <f>MAX([1]Лист1!Z27,[1]Лист1!AO27)</f>
        <v>12</v>
      </c>
      <c r="K26" s="28"/>
      <c r="L26" s="28"/>
      <c r="M26" s="28">
        <f>IF([1]Лист1!Y27&gt;[1]Лист1!AN27,[1]Лист1!AH27,[1]Лист1!AW27)</f>
        <v>6.3</v>
      </c>
      <c r="N26" s="30">
        <f t="shared" si="2"/>
        <v>0</v>
      </c>
      <c r="O26" s="30">
        <f t="shared" si="3"/>
        <v>0.13094304105220711</v>
      </c>
      <c r="P26" s="30">
        <f t="shared" si="0"/>
        <v>0.13094304105220711</v>
      </c>
      <c r="Q26" s="31">
        <f t="shared" si="1"/>
        <v>3.7412297443487743</v>
      </c>
      <c r="R26" s="36"/>
      <c r="S26" s="33"/>
    </row>
    <row r="27" spans="1:19" x14ac:dyDescent="0.25">
      <c r="A27" s="27">
        <v>8</v>
      </c>
      <c r="B27" s="27" t="s">
        <v>32</v>
      </c>
      <c r="C27" s="27" t="s">
        <v>33</v>
      </c>
      <c r="D27" s="27">
        <v>4</v>
      </c>
      <c r="E27" s="27"/>
      <c r="F27" s="27">
        <v>66</v>
      </c>
      <c r="G27" s="28">
        <v>231</v>
      </c>
      <c r="H27" s="28"/>
      <c r="I27" s="28"/>
      <c r="J27" s="29">
        <f>MAX([1]Лист1!Y28,[1]Лист1!AN28)</f>
        <v>25</v>
      </c>
      <c r="K27" s="28"/>
      <c r="L27" s="28"/>
      <c r="M27" s="28">
        <f>IF([1]Лист1!Y28&gt;[1]Лист1!AN28,[1]Лист1!AF28,[1]Лист1!AU28)</f>
        <v>10.5</v>
      </c>
      <c r="N27" s="30">
        <f t="shared" si="2"/>
        <v>0</v>
      </c>
      <c r="O27" s="30">
        <f t="shared" si="3"/>
        <v>0.45466333698683031</v>
      </c>
      <c r="P27" s="30">
        <f t="shared" si="0"/>
        <v>0.45466333698683031</v>
      </c>
      <c r="Q27" s="31">
        <f t="shared" si="1"/>
        <v>11.366583424670758</v>
      </c>
      <c r="R27" s="28"/>
      <c r="S27" s="37">
        <f>D27*1.05-P27</f>
        <v>3.7453366630131697</v>
      </c>
    </row>
    <row r="28" spans="1:19" ht="38.25" x14ac:dyDescent="0.25">
      <c r="A28" s="27">
        <v>9</v>
      </c>
      <c r="B28" s="27" t="s">
        <v>34</v>
      </c>
      <c r="C28" s="27" t="s">
        <v>24</v>
      </c>
      <c r="D28" s="27">
        <v>2.5</v>
      </c>
      <c r="E28" s="27"/>
      <c r="F28" s="27">
        <v>41.3</v>
      </c>
      <c r="G28" s="28">
        <v>137.6</v>
      </c>
      <c r="H28" s="28"/>
      <c r="I28" s="28"/>
      <c r="J28" s="29">
        <f>MAX([1]Лист1!Y29,[1]Лист1!AN29)</f>
        <v>0</v>
      </c>
      <c r="K28" s="28"/>
      <c r="L28" s="28"/>
      <c r="M28" s="28">
        <f>IF([1]Лист1!Y29&gt;[1]Лист1!AN29,[1]Лист1!AF29,[1]Лист1!AU29)</f>
        <v>10.5</v>
      </c>
      <c r="N28" s="30">
        <f t="shared" si="2"/>
        <v>0</v>
      </c>
      <c r="O28" s="30">
        <f t="shared" si="3"/>
        <v>0</v>
      </c>
      <c r="P28" s="30">
        <f t="shared" si="0"/>
        <v>0</v>
      </c>
      <c r="Q28" s="31">
        <f t="shared" si="1"/>
        <v>0</v>
      </c>
      <c r="R28" s="35" t="s">
        <v>28</v>
      </c>
      <c r="S28" s="32">
        <f>D29*1.05-(P28+P29)</f>
        <v>1.2253366630131699</v>
      </c>
    </row>
    <row r="29" spans="1:19" x14ac:dyDescent="0.25">
      <c r="A29" s="27">
        <v>9</v>
      </c>
      <c r="B29" s="27" t="s">
        <v>34</v>
      </c>
      <c r="C29" s="27" t="s">
        <v>25</v>
      </c>
      <c r="D29" s="27">
        <v>1.6</v>
      </c>
      <c r="E29" s="27"/>
      <c r="F29" s="27">
        <v>26.4</v>
      </c>
      <c r="G29" s="28">
        <v>88.1</v>
      </c>
      <c r="H29" s="28"/>
      <c r="I29" s="28"/>
      <c r="J29" s="29">
        <f>MAX([1]Лист1!Y30,[1]Лист1!AN30)</f>
        <v>25</v>
      </c>
      <c r="K29" s="28"/>
      <c r="L29" s="28"/>
      <c r="M29" s="28">
        <f>IF([1]Лист1!Y30&gt;[1]Лист1!AN30,[1]Лист1!AF30,[1]Лист1!AU30)</f>
        <v>10.5</v>
      </c>
      <c r="N29" s="30">
        <f t="shared" si="2"/>
        <v>0</v>
      </c>
      <c r="O29" s="30">
        <f t="shared" si="3"/>
        <v>0.45466333698683031</v>
      </c>
      <c r="P29" s="30">
        <f t="shared" si="0"/>
        <v>0.45466333698683031</v>
      </c>
      <c r="Q29" s="31">
        <f t="shared" si="1"/>
        <v>28.416458561676894</v>
      </c>
      <c r="R29" s="28"/>
      <c r="S29" s="33"/>
    </row>
    <row r="30" spans="1:19" x14ac:dyDescent="0.25">
      <c r="A30" s="27">
        <v>11</v>
      </c>
      <c r="B30" s="27" t="s">
        <v>35</v>
      </c>
      <c r="C30" s="27" t="s">
        <v>24</v>
      </c>
      <c r="D30" s="27">
        <v>1.6</v>
      </c>
      <c r="E30" s="27"/>
      <c r="F30" s="27">
        <v>26.4</v>
      </c>
      <c r="G30" s="28">
        <v>88.1</v>
      </c>
      <c r="H30" s="28"/>
      <c r="I30" s="28"/>
      <c r="J30" s="29">
        <f>MAX([1]Лист1!Y33,[1]Лист1!AN33)</f>
        <v>14</v>
      </c>
      <c r="K30" s="28"/>
      <c r="L30" s="28"/>
      <c r="M30" s="28">
        <f>IF([1]Лист1!Y33&gt;[1]Лист1!AN33,[1]Лист1!AF33,[1]Лист1!AU33)</f>
        <v>10.6</v>
      </c>
      <c r="N30" s="30">
        <f t="shared" si="2"/>
        <v>0</v>
      </c>
      <c r="O30" s="30">
        <f t="shared" si="3"/>
        <v>0.25703633984322133</v>
      </c>
      <c r="P30" s="30">
        <f t="shared" si="0"/>
        <v>0.25703633984322133</v>
      </c>
      <c r="Q30" s="31">
        <f t="shared" si="1"/>
        <v>16.064771240201331</v>
      </c>
      <c r="R30" s="28"/>
      <c r="S30" s="32">
        <f>D30*1.05-(P30+P31)</f>
        <v>1.219101280105922</v>
      </c>
    </row>
    <row r="31" spans="1:19" x14ac:dyDescent="0.25">
      <c r="A31" s="27">
        <v>11</v>
      </c>
      <c r="B31" s="27" t="s">
        <v>35</v>
      </c>
      <c r="C31" s="27" t="s">
        <v>25</v>
      </c>
      <c r="D31" s="27">
        <v>1.6</v>
      </c>
      <c r="E31" s="27"/>
      <c r="F31" s="27">
        <v>26.4</v>
      </c>
      <c r="G31" s="28">
        <v>88.1</v>
      </c>
      <c r="H31" s="28"/>
      <c r="I31" s="28"/>
      <c r="J31" s="29">
        <f>MAX([1]Лист1!Y34,[1]Лист1!AN34)</f>
        <v>11</v>
      </c>
      <c r="K31" s="28"/>
      <c r="L31" s="28"/>
      <c r="M31" s="28">
        <f>IF([1]Лист1!Y34&gt;[1]Лист1!AN34,[1]Лист1!AF34,[1]Лист1!AU34)</f>
        <v>10.7</v>
      </c>
      <c r="N31" s="30">
        <f t="shared" si="2"/>
        <v>0</v>
      </c>
      <c r="O31" s="30">
        <f t="shared" si="3"/>
        <v>0.20386238005085683</v>
      </c>
      <c r="P31" s="30">
        <f t="shared" si="0"/>
        <v>0.20386238005085683</v>
      </c>
      <c r="Q31" s="31">
        <f t="shared" si="1"/>
        <v>12.741398753178551</v>
      </c>
      <c r="R31" s="28"/>
      <c r="S31" s="33"/>
    </row>
    <row r="32" spans="1:19" x14ac:dyDescent="0.25">
      <c r="A32" s="27">
        <v>15</v>
      </c>
      <c r="B32" s="27" t="s">
        <v>36</v>
      </c>
      <c r="C32" s="27" t="s">
        <v>24</v>
      </c>
      <c r="D32" s="27">
        <v>1.6</v>
      </c>
      <c r="E32" s="27"/>
      <c r="F32" s="27">
        <v>26.4</v>
      </c>
      <c r="G32" s="28">
        <v>88.1</v>
      </c>
      <c r="H32" s="28"/>
      <c r="I32" s="28"/>
      <c r="J32" s="29">
        <f>MAX([1]Лист1!Y38,[1]Лист1!AN38)</f>
        <v>5.4</v>
      </c>
      <c r="K32" s="28"/>
      <c r="L32" s="28"/>
      <c r="M32" s="28">
        <f>IF([1]Лист1!Y38&gt;[1]Лист1!AN38,[1]Лист1!AF38,[1]Лист1!AU38)</f>
        <v>10</v>
      </c>
      <c r="N32" s="30">
        <f t="shared" si="2"/>
        <v>0</v>
      </c>
      <c r="O32" s="30">
        <f t="shared" si="3"/>
        <v>9.353074360871938E-2</v>
      </c>
      <c r="P32" s="30">
        <f t="shared" si="0"/>
        <v>9.353074360871938E-2</v>
      </c>
      <c r="Q32" s="31">
        <f t="shared" si="1"/>
        <v>5.845671475544961</v>
      </c>
      <c r="R32" s="28"/>
      <c r="S32" s="34">
        <f>D32*1.05-P32</f>
        <v>1.5864692563912808</v>
      </c>
    </row>
    <row r="33" spans="1:19" ht="34.5" customHeight="1" x14ac:dyDescent="0.25">
      <c r="A33" s="27">
        <v>17</v>
      </c>
      <c r="B33" s="38" t="s">
        <v>37</v>
      </c>
      <c r="C33" s="27" t="s">
        <v>24</v>
      </c>
      <c r="D33" s="27">
        <v>6.3</v>
      </c>
      <c r="E33" s="27"/>
      <c r="F33" s="27">
        <v>103.9</v>
      </c>
      <c r="G33" s="28">
        <v>330.6</v>
      </c>
      <c r="H33" s="28"/>
      <c r="I33" s="28"/>
      <c r="J33" s="29">
        <f>MAX([1]Лист1!Y41,[1]Лист1!AN41)</f>
        <v>24.8</v>
      </c>
      <c r="K33" s="28"/>
      <c r="L33" s="28"/>
      <c r="M33" s="28">
        <f>IF([1]Лист1!Y41&gt;[1]Лист1!AN41,[1]Лист1!AF41,[1]Лист1!AU41)</f>
        <v>10.5</v>
      </c>
      <c r="N33" s="30">
        <f t="shared" si="2"/>
        <v>0</v>
      </c>
      <c r="O33" s="30">
        <f t="shared" si="3"/>
        <v>0.45102603029093563</v>
      </c>
      <c r="P33" s="30">
        <f t="shared" si="0"/>
        <v>0.45102603029093563</v>
      </c>
      <c r="Q33" s="31">
        <f t="shared" si="1"/>
        <v>7.1591433379513596</v>
      </c>
      <c r="R33" s="28"/>
      <c r="S33" s="32">
        <f>D33*1.05-(P33+P34)</f>
        <v>5.6038287385412895</v>
      </c>
    </row>
    <row r="34" spans="1:19" ht="33.75" customHeight="1" x14ac:dyDescent="0.25">
      <c r="A34" s="27">
        <v>17</v>
      </c>
      <c r="B34" s="38" t="s">
        <v>37</v>
      </c>
      <c r="C34" s="27" t="s">
        <v>25</v>
      </c>
      <c r="D34" s="27">
        <v>6.3</v>
      </c>
      <c r="E34" s="27"/>
      <c r="F34" s="27">
        <v>103.9</v>
      </c>
      <c r="G34" s="28">
        <v>330.6</v>
      </c>
      <c r="H34" s="28"/>
      <c r="I34" s="28"/>
      <c r="J34" s="29">
        <f>MAX([1]Лист1!Y42,[1]Лист1!AN42)</f>
        <v>30.8</v>
      </c>
      <c r="K34" s="28"/>
      <c r="L34" s="28"/>
      <c r="M34" s="28">
        <f>IF([1]Лист1!Y42&gt;[1]Лист1!AN42,[1]Лист1!AF42,[1]Лист1!AU42)</f>
        <v>10.5</v>
      </c>
      <c r="N34" s="30">
        <f t="shared" si="2"/>
        <v>0</v>
      </c>
      <c r="O34" s="30">
        <f t="shared" si="3"/>
        <v>0.56014523116777493</v>
      </c>
      <c r="P34" s="30">
        <f t="shared" si="0"/>
        <v>0.56014523116777493</v>
      </c>
      <c r="Q34" s="31">
        <f t="shared" si="1"/>
        <v>8.8911941455202363</v>
      </c>
      <c r="R34" s="28"/>
      <c r="S34" s="33"/>
    </row>
    <row r="35" spans="1:19" ht="38.25" x14ac:dyDescent="0.25">
      <c r="A35" s="27">
        <v>25</v>
      </c>
      <c r="B35" s="27" t="s">
        <v>38</v>
      </c>
      <c r="C35" s="27" t="s">
        <v>24</v>
      </c>
      <c r="D35" s="27">
        <v>2.5</v>
      </c>
      <c r="E35" s="27"/>
      <c r="F35" s="27">
        <v>41.3</v>
      </c>
      <c r="G35" s="28">
        <v>138</v>
      </c>
      <c r="H35" s="28"/>
      <c r="I35" s="28"/>
      <c r="J35" s="29">
        <f>MAX([1]Лист1!Y55,[1]Лист1!AN55)</f>
        <v>0</v>
      </c>
      <c r="K35" s="28"/>
      <c r="L35" s="28"/>
      <c r="M35" s="28">
        <f>IF([1]Лист1!Y55&gt;[1]Лист1!AN55,[1]Лист1!AF55,[1]Лист1!AU55)</f>
        <v>10.5</v>
      </c>
      <c r="N35" s="30">
        <f t="shared" si="2"/>
        <v>0</v>
      </c>
      <c r="O35" s="30">
        <f t="shared" si="3"/>
        <v>0</v>
      </c>
      <c r="P35" s="30">
        <f t="shared" si="0"/>
        <v>0</v>
      </c>
      <c r="Q35" s="31">
        <f t="shared" si="1"/>
        <v>0</v>
      </c>
      <c r="R35" s="35" t="s">
        <v>28</v>
      </c>
      <c r="S35" s="32">
        <f>D35*1.05-(P35+P36)</f>
        <v>2.3758444913312169</v>
      </c>
    </row>
    <row r="36" spans="1:19" x14ac:dyDescent="0.25">
      <c r="A36" s="27">
        <v>25</v>
      </c>
      <c r="B36" s="27" t="s">
        <v>38</v>
      </c>
      <c r="C36" s="27" t="s">
        <v>25</v>
      </c>
      <c r="D36" s="27">
        <v>2.5</v>
      </c>
      <c r="E36" s="27"/>
      <c r="F36" s="27">
        <v>41.3</v>
      </c>
      <c r="G36" s="28">
        <v>138</v>
      </c>
      <c r="H36" s="28"/>
      <c r="I36" s="28"/>
      <c r="J36" s="29">
        <f>MAX([1]Лист1!Y56,[1]Лист1!AN56)</f>
        <v>13.7</v>
      </c>
      <c r="K36" s="28"/>
      <c r="L36" s="28"/>
      <c r="M36" s="28">
        <f>IF([1]Лист1!Y56&gt;[1]Лист1!AN56,[1]Лист1!AF56,[1]Лист1!AU56)</f>
        <v>10.5</v>
      </c>
      <c r="N36" s="30">
        <f t="shared" si="2"/>
        <v>0</v>
      </c>
      <c r="O36" s="30">
        <f t="shared" si="3"/>
        <v>0.249155508668783</v>
      </c>
      <c r="P36" s="30">
        <f t="shared" si="0"/>
        <v>0.249155508668783</v>
      </c>
      <c r="Q36" s="31">
        <f t="shared" si="1"/>
        <v>9.9662203467513208</v>
      </c>
      <c r="R36" s="28"/>
      <c r="S36" s="33"/>
    </row>
    <row r="37" spans="1:19" ht="38.25" x14ac:dyDescent="0.25">
      <c r="A37" s="27">
        <v>27</v>
      </c>
      <c r="B37" s="27" t="s">
        <v>39</v>
      </c>
      <c r="C37" s="27" t="s">
        <v>24</v>
      </c>
      <c r="D37" s="27">
        <v>1.6</v>
      </c>
      <c r="E37" s="27"/>
      <c r="F37" s="27">
        <v>26.4</v>
      </c>
      <c r="G37" s="28">
        <v>88.1</v>
      </c>
      <c r="H37" s="28"/>
      <c r="I37" s="28"/>
      <c r="J37" s="29">
        <f>MAX([1]Лист1!Y58,[1]Лист1!AN58)</f>
        <v>0</v>
      </c>
      <c r="K37" s="28"/>
      <c r="L37" s="28"/>
      <c r="M37" s="28">
        <f>IF([1]Лист1!Y58&gt;[1]Лист1!AN58,[1]Лист1!AF58,[1]Лист1!AU58)</f>
        <v>10.5</v>
      </c>
      <c r="N37" s="30">
        <f t="shared" si="2"/>
        <v>0</v>
      </c>
      <c r="O37" s="30">
        <f t="shared" si="3"/>
        <v>0</v>
      </c>
      <c r="P37" s="30">
        <f t="shared" si="0"/>
        <v>0</v>
      </c>
      <c r="Q37" s="31">
        <f t="shared" si="1"/>
        <v>0</v>
      </c>
      <c r="R37" s="35" t="s">
        <v>28</v>
      </c>
      <c r="S37" s="32">
        <f>D37*1.05-(P37+P38)</f>
        <v>1.4635802515942689</v>
      </c>
    </row>
    <row r="38" spans="1:19" ht="15.75" customHeight="1" x14ac:dyDescent="0.25">
      <c r="A38" s="27">
        <v>27</v>
      </c>
      <c r="B38" s="27" t="s">
        <v>39</v>
      </c>
      <c r="C38" s="27" t="s">
        <v>25</v>
      </c>
      <c r="D38" s="27">
        <v>1.6</v>
      </c>
      <c r="E38" s="27"/>
      <c r="F38" s="27">
        <v>26.4</v>
      </c>
      <c r="G38" s="28">
        <v>88.1</v>
      </c>
      <c r="H38" s="28"/>
      <c r="I38" s="28"/>
      <c r="J38" s="29">
        <f>MAX([1]Лист1!Y59,[1]Лист1!AN59)</f>
        <v>11.9</v>
      </c>
      <c r="K38" s="28"/>
      <c r="L38" s="28"/>
      <c r="M38" s="28">
        <f>IF([1]Лист1!Y59&gt;[1]Лист1!AN59,[1]Лист1!AF59,[1]Лист1!AU59)</f>
        <v>10.5</v>
      </c>
      <c r="N38" s="30">
        <f t="shared" si="2"/>
        <v>0</v>
      </c>
      <c r="O38" s="30">
        <f t="shared" si="3"/>
        <v>0.21641974840573119</v>
      </c>
      <c r="P38" s="30">
        <f t="shared" si="0"/>
        <v>0.21641974840573119</v>
      </c>
      <c r="Q38" s="31">
        <f t="shared" si="1"/>
        <v>13.526234275358199</v>
      </c>
      <c r="R38" s="35"/>
      <c r="S38" s="33"/>
    </row>
    <row r="39" spans="1:19" x14ac:dyDescent="0.25">
      <c r="A39" s="27">
        <v>45</v>
      </c>
      <c r="B39" s="27" t="s">
        <v>40</v>
      </c>
      <c r="C39" s="27" t="s">
        <v>24</v>
      </c>
      <c r="D39" s="27">
        <v>1.6</v>
      </c>
      <c r="E39" s="27"/>
      <c r="F39" s="27">
        <v>26.4</v>
      </c>
      <c r="G39" s="28">
        <v>88.1</v>
      </c>
      <c r="H39" s="28"/>
      <c r="I39" s="28"/>
      <c r="J39" s="29">
        <f>MAX([1]Лист1!Y87,[1]Лист1!AN87)</f>
        <v>5.6</v>
      </c>
      <c r="K39" s="28"/>
      <c r="L39" s="28"/>
      <c r="M39" s="28">
        <f>IF([1]Лист1!Y87&gt;[1]Лист1!AN87,[1]Лист1!AF87,[1]Лист1!AU87)</f>
        <v>10.199999999999999</v>
      </c>
      <c r="N39" s="30">
        <f t="shared" si="2"/>
        <v>0</v>
      </c>
      <c r="O39" s="30">
        <f t="shared" si="3"/>
        <v>9.8934742128334252E-2</v>
      </c>
      <c r="P39" s="30">
        <f t="shared" si="0"/>
        <v>9.8934742128334252E-2</v>
      </c>
      <c r="Q39" s="31">
        <f t="shared" si="1"/>
        <v>6.1834213830208906</v>
      </c>
      <c r="R39" s="35"/>
      <c r="S39" s="32">
        <f>D39*1.05-(P39+P40)</f>
        <v>1.581065257871666</v>
      </c>
    </row>
    <row r="40" spans="1:19" ht="38.25" x14ac:dyDescent="0.25">
      <c r="A40" s="27">
        <v>45</v>
      </c>
      <c r="B40" s="27" t="s">
        <v>40</v>
      </c>
      <c r="C40" s="27" t="s">
        <v>25</v>
      </c>
      <c r="D40" s="27">
        <v>1.6</v>
      </c>
      <c r="E40" s="27"/>
      <c r="F40" s="27">
        <v>26.4</v>
      </c>
      <c r="G40" s="28">
        <v>88.1</v>
      </c>
      <c r="H40" s="28"/>
      <c r="I40" s="28"/>
      <c r="J40" s="29">
        <f>MAX([1]Лист1!Y88,[1]Лист1!AN88)</f>
        <v>0</v>
      </c>
      <c r="K40" s="28"/>
      <c r="L40" s="28"/>
      <c r="M40" s="28">
        <f>IF([1]Лист1!Y88&gt;[1]Лист1!AN88,[1]Лист1!AF88,[1]Лист1!AU88)</f>
        <v>10.199999999999999</v>
      </c>
      <c r="N40" s="30">
        <f t="shared" si="2"/>
        <v>0</v>
      </c>
      <c r="O40" s="30">
        <f t="shared" si="3"/>
        <v>0</v>
      </c>
      <c r="P40" s="30">
        <f t="shared" si="0"/>
        <v>0</v>
      </c>
      <c r="Q40" s="31">
        <f t="shared" si="1"/>
        <v>0</v>
      </c>
      <c r="R40" s="35" t="s">
        <v>28</v>
      </c>
      <c r="S40" s="33"/>
    </row>
    <row r="41" spans="1:19" x14ac:dyDescent="0.25">
      <c r="A41" s="27">
        <v>53</v>
      </c>
      <c r="B41" s="27" t="s">
        <v>41</v>
      </c>
      <c r="C41" s="27" t="s">
        <v>42</v>
      </c>
      <c r="D41" s="27">
        <v>200</v>
      </c>
      <c r="E41" s="27">
        <v>1004</v>
      </c>
      <c r="F41" s="27"/>
      <c r="G41" s="28">
        <v>4400</v>
      </c>
      <c r="H41" s="29">
        <f>MAX([1]Лист1!W99,[1]Лист1!AL99)</f>
        <v>0</v>
      </c>
      <c r="I41" s="28"/>
      <c r="J41" s="29">
        <f>MAX([1]Лист1!Y99,[1]Лист1!AN99)</f>
        <v>0</v>
      </c>
      <c r="K41" s="28">
        <f>IF([1]Лист1!Y99&gt;[1]Лист1!AN99,[1]Лист1!AB99,[1]Лист1!AQ99)</f>
        <v>0</v>
      </c>
      <c r="L41" s="28"/>
      <c r="M41" s="28">
        <f>IF([1]Лист1!Y99&gt;[1]Лист1!AN99,[1]Лист1!AF99,[1]Лист1!AU99)</f>
        <v>11.05</v>
      </c>
      <c r="N41" s="30">
        <f t="shared" si="2"/>
        <v>0</v>
      </c>
      <c r="O41" s="30">
        <f t="shared" si="3"/>
        <v>0</v>
      </c>
      <c r="P41" s="30">
        <f>(SQRT(3)*J41*M41/1000)+(SQRT(3)*H41*K41/1000)</f>
        <v>0</v>
      </c>
      <c r="Q41" s="31">
        <f t="shared" si="1"/>
        <v>0</v>
      </c>
      <c r="R41" s="36" t="s">
        <v>43</v>
      </c>
      <c r="S41" s="32">
        <f>D41*1.05-(P41+P42)</f>
        <v>96.445224851073746</v>
      </c>
    </row>
    <row r="42" spans="1:19" x14ac:dyDescent="0.25">
      <c r="A42" s="27">
        <v>53</v>
      </c>
      <c r="B42" s="27" t="s">
        <v>41</v>
      </c>
      <c r="C42" s="27" t="s">
        <v>44</v>
      </c>
      <c r="D42" s="27">
        <v>200</v>
      </c>
      <c r="E42" s="27">
        <v>1004</v>
      </c>
      <c r="F42" s="27"/>
      <c r="G42" s="28">
        <v>4400</v>
      </c>
      <c r="H42" s="29">
        <f>MAX([1]Лист1!W100,[1]Лист1!AL100)</f>
        <v>553</v>
      </c>
      <c r="I42" s="28"/>
      <c r="J42" s="29">
        <f>MAX([1]Лист1!Y100,[1]Лист1!AN100)</f>
        <v>153.58000000000001</v>
      </c>
      <c r="K42" s="28">
        <f>IF([1]Лист1!Y100&gt;[1]Лист1!AN100,[1]Лист1!AB100,[1]Лист1!AQ100)</f>
        <v>115.5</v>
      </c>
      <c r="L42" s="28"/>
      <c r="M42" s="28">
        <f>IF([1]Лист1!Y100&gt;[1]Лист1!AN100,[1]Лист1!AF100,[1]Лист1!AU100)</f>
        <v>11</v>
      </c>
      <c r="N42" s="30">
        <f t="shared" si="2"/>
        <v>110.62868315563554</v>
      </c>
      <c r="O42" s="30">
        <f t="shared" si="3"/>
        <v>2.9260919932907101</v>
      </c>
      <c r="P42" s="30">
        <f>(SQRT(3)*J42*M42/1000)+(SQRT(3)*H42*K42/1000)</f>
        <v>113.55477514892625</v>
      </c>
      <c r="Q42" s="31">
        <f t="shared" si="1"/>
        <v>56.77738757446312</v>
      </c>
      <c r="R42" s="28"/>
      <c r="S42" s="33"/>
    </row>
    <row r="43" spans="1:19" x14ac:dyDescent="0.25">
      <c r="A43" s="27">
        <v>53</v>
      </c>
      <c r="B43" s="27" t="s">
        <v>41</v>
      </c>
      <c r="C43" s="27" t="s">
        <v>24</v>
      </c>
      <c r="D43" s="27">
        <v>40</v>
      </c>
      <c r="E43" s="27">
        <v>200.8</v>
      </c>
      <c r="F43" s="27">
        <v>2100</v>
      </c>
      <c r="G43" s="28">
        <v>3500</v>
      </c>
      <c r="H43" s="28"/>
      <c r="I43" s="29">
        <f>MAX([1]Лист1!Y101,[1]Лист1!AN101)</f>
        <v>0</v>
      </c>
      <c r="J43" s="29">
        <f>MAX([1]Лист1!Z101,[1]Лист1!AO101)</f>
        <v>1683</v>
      </c>
      <c r="K43" s="28"/>
      <c r="L43" s="28">
        <f>IF([1]Лист1!Y101&gt;[1]Лист1!AN101,[1]Лист1!AF101,[1]Лист1!AU101)</f>
        <v>10.3</v>
      </c>
      <c r="M43" s="28">
        <f>IF([1]Лист1!Z101&gt;[1]Лист1!AO101,[1]Лист1!AH101,[1]Лист1!AW101)</f>
        <v>6.2</v>
      </c>
      <c r="N43" s="30">
        <f>SQRT(3)*H43*K43/1000</f>
        <v>0</v>
      </c>
      <c r="O43" s="30">
        <f>SQRT(3)*I43*L43/1000+SQRT(3)*J43*M43/1000</f>
        <v>18.073257356658207</v>
      </c>
      <c r="P43" s="30">
        <f t="shared" ref="P43:P50" si="4">(SQRT(3)*J43*M43/1000)+(SQRT(3)*I43*L43/1000)</f>
        <v>18.073257356658207</v>
      </c>
      <c r="Q43" s="31">
        <f t="shared" si="1"/>
        <v>45.183143391645523</v>
      </c>
      <c r="R43" s="35"/>
      <c r="S43" s="32">
        <f>D43*1.05-(P43+P44)</f>
        <v>21.8950470460635</v>
      </c>
    </row>
    <row r="44" spans="1:19" x14ac:dyDescent="0.25">
      <c r="A44" s="27">
        <v>53</v>
      </c>
      <c r="B44" s="27" t="s">
        <v>41</v>
      </c>
      <c r="C44" s="27" t="s">
        <v>25</v>
      </c>
      <c r="D44" s="27">
        <v>40</v>
      </c>
      <c r="E44" s="27">
        <v>200.8</v>
      </c>
      <c r="F44" s="27">
        <v>2100</v>
      </c>
      <c r="G44" s="28">
        <v>3500</v>
      </c>
      <c r="H44" s="28"/>
      <c r="I44" s="29">
        <f>MAX([1]Лист1!Y102,[1]Лист1!AN102)</f>
        <v>115</v>
      </c>
      <c r="J44" s="29">
        <f>MAX([1]Лист1!Z102,[1]Лист1!AO102)</f>
        <v>0</v>
      </c>
      <c r="K44" s="28"/>
      <c r="L44" s="28">
        <f>IF([1]Лист1!Y102&gt;[1]Лист1!AN102,[1]Лист1!AF102,[1]Лист1!AU102)</f>
        <v>10.199999999999999</v>
      </c>
      <c r="M44" s="28">
        <f>IF([1]Лист1!Z102&gt;[1]Лист1!AO102,[1]Лист1!AH102,[1]Лист1!AW102)</f>
        <v>6.2</v>
      </c>
      <c r="N44" s="30">
        <f>SQRT(3)*H44*K44/1000</f>
        <v>0</v>
      </c>
      <c r="O44" s="30">
        <f>SQRT(3)*I44*L44/1000+SQRT(3)*J44*M44/1000</f>
        <v>2.0316955972782926</v>
      </c>
      <c r="P44" s="30">
        <f t="shared" si="4"/>
        <v>2.0316955972782926</v>
      </c>
      <c r="Q44" s="31">
        <f t="shared" si="1"/>
        <v>5.079238993195732</v>
      </c>
      <c r="R44" s="28"/>
      <c r="S44" s="33"/>
    </row>
    <row r="45" spans="1:19" ht="15" customHeight="1" x14ac:dyDescent="0.25">
      <c r="A45" s="27">
        <v>61</v>
      </c>
      <c r="B45" s="38" t="s">
        <v>45</v>
      </c>
      <c r="C45" s="27" t="s">
        <v>24</v>
      </c>
      <c r="D45" s="27">
        <v>10</v>
      </c>
      <c r="E45" s="27">
        <v>52.5</v>
      </c>
      <c r="F45" s="27">
        <v>150.1</v>
      </c>
      <c r="G45" s="28">
        <v>525.5</v>
      </c>
      <c r="H45" s="28"/>
      <c r="I45" s="29">
        <f>MAX([1]Лист1!X112,[1]Лист1!AM112)</f>
        <v>8.3000000000000007</v>
      </c>
      <c r="J45" s="29">
        <f>MAX([1]Лист1!Y112,[1]Лист1!AN112)</f>
        <v>74.8</v>
      </c>
      <c r="K45" s="28"/>
      <c r="L45" s="28">
        <f>IF([1]Лист1!X112&gt;[1]Лист1!AM112,[1]Лист1!AD112,[1]Лист1!AS112)</f>
        <v>35</v>
      </c>
      <c r="M45" s="28">
        <f>IF([1]Лист1!Y112&gt;[1]Лист1!AN112,[1]Лист1!AF112,[1]Лист1!AU112)</f>
        <v>10.4</v>
      </c>
      <c r="N45" s="30">
        <f t="shared" ref="N45:N96" si="5">SQRT(3)*H45*K45/1000+SQRT(3)*I45*L45/1000</f>
        <v>0.50316075959875883</v>
      </c>
      <c r="O45" s="30">
        <f t="shared" ref="O45:O96" si="6">SQRT(3)*J45*M45/1000</f>
        <v>1.3473969642239809</v>
      </c>
      <c r="P45" s="30">
        <f t="shared" si="4"/>
        <v>1.8505577238227398</v>
      </c>
      <c r="Q45" s="31">
        <f t="shared" si="1"/>
        <v>18.505577238227396</v>
      </c>
      <c r="R45" s="36"/>
      <c r="S45" s="32">
        <f>D45*1.05-(P45+P46)</f>
        <v>7.2271167940178493</v>
      </c>
    </row>
    <row r="46" spans="1:19" ht="15" customHeight="1" x14ac:dyDescent="0.25">
      <c r="A46" s="27">
        <v>61</v>
      </c>
      <c r="B46" s="38" t="s">
        <v>45</v>
      </c>
      <c r="C46" s="27" t="s">
        <v>25</v>
      </c>
      <c r="D46" s="27">
        <v>10</v>
      </c>
      <c r="E46" s="27">
        <v>50.3</v>
      </c>
      <c r="F46" s="27">
        <v>150.1</v>
      </c>
      <c r="G46" s="28">
        <v>525.5</v>
      </c>
      <c r="H46" s="28"/>
      <c r="I46" s="29">
        <f>MAX([1]Лист1!X113,[1]Лист1!AM113)</f>
        <v>9.1999999999999993</v>
      </c>
      <c r="J46" s="29">
        <f>MAX([1]Лист1!Y113,[1]Лист1!AN113)</f>
        <v>49</v>
      </c>
      <c r="K46" s="28"/>
      <c r="L46" s="28">
        <f>IF([1]Лист1!X113&gt;[1]Лист1!AM113,[1]Лист1!AD113,[1]Лист1!AS113)</f>
        <v>34.4</v>
      </c>
      <c r="M46" s="28">
        <f>IF([1]Лист1!Y113&gt;[1]Лист1!AN113,[1]Лист1!AF113,[1]Лист1!AU113)</f>
        <v>10.3</v>
      </c>
      <c r="N46" s="30">
        <f t="shared" si="5"/>
        <v>0.54815943957939817</v>
      </c>
      <c r="O46" s="30">
        <f t="shared" si="6"/>
        <v>0.87416604258001229</v>
      </c>
      <c r="P46" s="30">
        <f t="shared" si="4"/>
        <v>1.4223254821594105</v>
      </c>
      <c r="Q46" s="31">
        <f t="shared" si="1"/>
        <v>14.223254821594105</v>
      </c>
      <c r="R46" s="28"/>
      <c r="S46" s="33"/>
    </row>
    <row r="47" spans="1:19" x14ac:dyDescent="0.25">
      <c r="A47" s="27">
        <v>64</v>
      </c>
      <c r="B47" s="27" t="s">
        <v>46</v>
      </c>
      <c r="C47" s="27" t="s">
        <v>24</v>
      </c>
      <c r="D47" s="27">
        <v>10</v>
      </c>
      <c r="E47" s="27">
        <v>52.5</v>
      </c>
      <c r="F47" s="27">
        <v>150.1</v>
      </c>
      <c r="G47" s="28">
        <v>525.5</v>
      </c>
      <c r="H47" s="28"/>
      <c r="I47" s="29">
        <f>MAX([1]Лист1!X117,[1]Лист1!AM117)</f>
        <v>7</v>
      </c>
      <c r="J47" s="29">
        <f>MAX([1]Лист1!Y117,[1]Лист1!AN117)</f>
        <v>37.299999999999997</v>
      </c>
      <c r="K47" s="28"/>
      <c r="L47" s="28">
        <f>IF([1]Лист1!X117&gt;[1]Лист1!AM117,[1]Лист1!AD117,[1]Лист1!AS117)</f>
        <v>36</v>
      </c>
      <c r="M47" s="28">
        <f>IF([1]Лист1!Y117&gt;[1]Лист1!AN117,[1]Лист1!AF117,[1]Лист1!AU117)</f>
        <v>10.4</v>
      </c>
      <c r="N47" s="30">
        <f t="shared" si="5"/>
        <v>0.43647680350735707</v>
      </c>
      <c r="O47" s="30">
        <f t="shared" si="6"/>
        <v>0.67189714927211874</v>
      </c>
      <c r="P47" s="30">
        <f t="shared" si="4"/>
        <v>1.1083739527794758</v>
      </c>
      <c r="Q47" s="31">
        <f t="shared" si="1"/>
        <v>11.083739527794759</v>
      </c>
      <c r="R47" s="28"/>
      <c r="S47" s="32">
        <f>D47*1.05-(P47+P48)</f>
        <v>8.9817258313045034</v>
      </c>
    </row>
    <row r="48" spans="1:19" x14ac:dyDescent="0.25">
      <c r="A48" s="27">
        <v>64</v>
      </c>
      <c r="B48" s="27" t="s">
        <v>46</v>
      </c>
      <c r="C48" s="27" t="s">
        <v>25</v>
      </c>
      <c r="D48" s="27">
        <v>10</v>
      </c>
      <c r="E48" s="27">
        <v>52.5</v>
      </c>
      <c r="F48" s="27">
        <v>150.1</v>
      </c>
      <c r="G48" s="28">
        <v>525.5</v>
      </c>
      <c r="H48" s="28"/>
      <c r="I48" s="29">
        <f>MAX([1]Лист1!X118,[1]Лист1!AM118)</f>
        <v>0.9</v>
      </c>
      <c r="J48" s="29">
        <f>MAX([1]Лист1!Y118,[1]Лист1!AN118)</f>
        <v>19.64</v>
      </c>
      <c r="K48" s="28"/>
      <c r="L48" s="28">
        <f>IF([1]Лист1!X118&gt;[1]Лист1!AM118,[1]Лист1!AD118,[1]Лист1!AS118)</f>
        <v>36</v>
      </c>
      <c r="M48" s="28">
        <f>IF([1]Лист1!Y118&gt;[1]Лист1!AN118,[1]Лист1!AF118,[1]Лист1!AU118)</f>
        <v>10.4</v>
      </c>
      <c r="N48" s="30">
        <f t="shared" si="5"/>
        <v>5.6118446165231622E-2</v>
      </c>
      <c r="O48" s="30">
        <f t="shared" si="6"/>
        <v>0.35378176975078857</v>
      </c>
      <c r="P48" s="30">
        <f t="shared" si="4"/>
        <v>0.40990021591602022</v>
      </c>
      <c r="Q48" s="31">
        <f t="shared" si="1"/>
        <v>4.0990021591602019</v>
      </c>
      <c r="R48" s="28"/>
      <c r="S48" s="33"/>
    </row>
    <row r="49" spans="1:19" x14ac:dyDescent="0.25">
      <c r="A49" s="27">
        <v>69</v>
      </c>
      <c r="B49" s="27" t="s">
        <v>47</v>
      </c>
      <c r="C49" s="27" t="s">
        <v>24</v>
      </c>
      <c r="D49" s="27">
        <v>10</v>
      </c>
      <c r="E49" s="27">
        <v>50.3</v>
      </c>
      <c r="F49" s="27">
        <v>150.1</v>
      </c>
      <c r="G49" s="28">
        <v>525.5</v>
      </c>
      <c r="H49" s="28"/>
      <c r="I49" s="29">
        <f>MAX([1]Лист1!X127,[1]Лист1!AM127)</f>
        <v>28</v>
      </c>
      <c r="J49" s="29">
        <f>MAX([1]Лист1!Y127,[1]Лист1!AN127)</f>
        <v>24.3</v>
      </c>
      <c r="K49" s="28"/>
      <c r="L49" s="28">
        <f>IF([1]Лист1!X127&gt;[1]Лист1!AM127,[1]Лист1!AD127,[1]Лист1!AS127)</f>
        <v>38</v>
      </c>
      <c r="M49" s="28">
        <f>IF([1]Лист1!Y127&gt;[1]Лист1!AN127,[1]Лист1!AF127,[1]Лист1!AU127)</f>
        <v>10.3</v>
      </c>
      <c r="N49" s="30">
        <f t="shared" si="5"/>
        <v>1.8429020592532854</v>
      </c>
      <c r="O49" s="30">
        <f t="shared" si="6"/>
        <v>0.4335149966264143</v>
      </c>
      <c r="P49" s="30">
        <f t="shared" si="4"/>
        <v>2.2764170558796999</v>
      </c>
      <c r="Q49" s="31">
        <f t="shared" si="1"/>
        <v>22.764170558796998</v>
      </c>
      <c r="R49" s="28"/>
      <c r="S49" s="32">
        <f>D50*1.05-(P49+P50)</f>
        <v>3.2863620785222074</v>
      </c>
    </row>
    <row r="50" spans="1:19" x14ac:dyDescent="0.25">
      <c r="A50" s="27">
        <v>69</v>
      </c>
      <c r="B50" s="27" t="s">
        <v>47</v>
      </c>
      <c r="C50" s="27" t="s">
        <v>25</v>
      </c>
      <c r="D50" s="27">
        <v>6.3</v>
      </c>
      <c r="E50" s="27">
        <v>33.1</v>
      </c>
      <c r="F50" s="27">
        <v>94.6</v>
      </c>
      <c r="G50" s="28">
        <v>334.1</v>
      </c>
      <c r="H50" s="28"/>
      <c r="I50" s="29">
        <f>MAX([1]Лист1!X128,[1]Лист1!AM128)</f>
        <v>12</v>
      </c>
      <c r="J50" s="29">
        <f>MAX([1]Лист1!Y128,[1]Лист1!AN128)</f>
        <v>15</v>
      </c>
      <c r="K50" s="28"/>
      <c r="L50" s="28">
        <f>IF([1]Лист1!X128&gt;[1]Лист1!AM128,[1]Лист1!AD128,[1]Лист1!AS128)</f>
        <v>38</v>
      </c>
      <c r="M50" s="28">
        <f>IF([1]Лист1!Y128&gt;[1]Лист1!AN128,[1]Лист1!AF128,[1]Лист1!AU128)</f>
        <v>10.1</v>
      </c>
      <c r="N50" s="30">
        <f t="shared" si="5"/>
        <v>0.78981516825140807</v>
      </c>
      <c r="O50" s="30">
        <f t="shared" si="6"/>
        <v>0.26240569734668484</v>
      </c>
      <c r="P50" s="30">
        <f t="shared" si="4"/>
        <v>1.0522208655980929</v>
      </c>
      <c r="Q50" s="31">
        <f t="shared" si="1"/>
        <v>16.701918501557032</v>
      </c>
      <c r="R50" s="28"/>
      <c r="S50" s="33"/>
    </row>
    <row r="51" spans="1:19" x14ac:dyDescent="0.25">
      <c r="A51" s="27">
        <v>72</v>
      </c>
      <c r="B51" s="27" t="s">
        <v>48</v>
      </c>
      <c r="C51" s="27" t="s">
        <v>24</v>
      </c>
      <c r="D51" s="27">
        <v>1.6</v>
      </c>
      <c r="E51" s="27"/>
      <c r="F51" s="27">
        <v>26.4</v>
      </c>
      <c r="G51" s="28">
        <v>88</v>
      </c>
      <c r="H51" s="28"/>
      <c r="I51" s="28"/>
      <c r="J51" s="29">
        <f>MAX([1]Лист1!Y133,[1]Лист1!AN133)</f>
        <v>5.4</v>
      </c>
      <c r="K51" s="28"/>
      <c r="L51" s="28"/>
      <c r="M51" s="28">
        <f>IF([1]Лист1!Y133&gt;[1]Лист1!AN133,[1]Лист1!AF133,[1]Лист1!AU133)</f>
        <v>10.4</v>
      </c>
      <c r="N51" s="30">
        <f t="shared" si="5"/>
        <v>0</v>
      </c>
      <c r="O51" s="30">
        <f t="shared" si="6"/>
        <v>9.7271973353068156E-2</v>
      </c>
      <c r="P51" s="30">
        <f t="shared" ref="P51:P60" si="7">SQRT(3)*J51*M51/1000</f>
        <v>9.7271973353068156E-2</v>
      </c>
      <c r="Q51" s="31">
        <f t="shared" si="1"/>
        <v>6.0794983345667593</v>
      </c>
      <c r="R51" s="28"/>
      <c r="S51" s="32">
        <f>D51*1.05-(P51+P52)</f>
        <v>1.4998667160128369</v>
      </c>
    </row>
    <row r="52" spans="1:19" x14ac:dyDescent="0.25">
      <c r="A52" s="27">
        <v>72</v>
      </c>
      <c r="B52" s="27" t="s">
        <v>48</v>
      </c>
      <c r="C52" s="27" t="s">
        <v>25</v>
      </c>
      <c r="D52" s="27">
        <v>1.6</v>
      </c>
      <c r="E52" s="27"/>
      <c r="F52" s="27">
        <v>26.4</v>
      </c>
      <c r="G52" s="28">
        <v>88</v>
      </c>
      <c r="H52" s="28"/>
      <c r="I52" s="28"/>
      <c r="J52" s="29">
        <f>MAX([1]Лист1!Y134,[1]Лист1!AN134)</f>
        <v>4.5999999999999996</v>
      </c>
      <c r="K52" s="28"/>
      <c r="L52" s="28"/>
      <c r="M52" s="28">
        <f>IF([1]Лист1!Y134&gt;[1]Лист1!AN134,[1]Лист1!AF134,[1]Лист1!AU134)</f>
        <v>10.4</v>
      </c>
      <c r="N52" s="30">
        <f t="shared" si="5"/>
        <v>0</v>
      </c>
      <c r="O52" s="30">
        <f t="shared" si="6"/>
        <v>8.2861310634095089E-2</v>
      </c>
      <c r="P52" s="30">
        <f t="shared" si="7"/>
        <v>8.2861310634095089E-2</v>
      </c>
      <c r="Q52" s="31">
        <f t="shared" si="1"/>
        <v>5.1788319146309432</v>
      </c>
      <c r="R52" s="28"/>
      <c r="S52" s="33"/>
    </row>
    <row r="53" spans="1:19" x14ac:dyDescent="0.25">
      <c r="A53" s="27">
        <v>73</v>
      </c>
      <c r="B53" s="27" t="s">
        <v>49</v>
      </c>
      <c r="C53" s="27" t="s">
        <v>24</v>
      </c>
      <c r="D53" s="27">
        <v>16</v>
      </c>
      <c r="E53" s="27">
        <v>80.599999999999994</v>
      </c>
      <c r="F53" s="27"/>
      <c r="G53" s="28">
        <v>1400</v>
      </c>
      <c r="H53" s="28"/>
      <c r="I53" s="28"/>
      <c r="J53" s="29">
        <f>MAX([1]Лист1!Z135,[1]Лист1!AO135)</f>
        <v>554</v>
      </c>
      <c r="K53" s="28"/>
      <c r="L53" s="28"/>
      <c r="M53" s="28">
        <f>IF([1]Лист1!Z135&gt;[1]Лист1!AO135,[1]Лист1!AH135,[1]Лист1!AW135)</f>
        <v>6.2</v>
      </c>
      <c r="N53" s="30">
        <f t="shared" si="5"/>
        <v>0</v>
      </c>
      <c r="O53" s="30">
        <f t="shared" si="6"/>
        <v>5.9492481138375801</v>
      </c>
      <c r="P53" s="30">
        <f t="shared" si="7"/>
        <v>5.9492481138375801</v>
      </c>
      <c r="Q53" s="31">
        <f t="shared" si="1"/>
        <v>37.182800711484873</v>
      </c>
      <c r="R53" s="28"/>
      <c r="S53" s="32">
        <f>D53*1.05-(P53+P54)</f>
        <v>6.2438431481907202</v>
      </c>
    </row>
    <row r="54" spans="1:19" x14ac:dyDescent="0.25">
      <c r="A54" s="27">
        <v>73</v>
      </c>
      <c r="B54" s="27" t="s">
        <v>49</v>
      </c>
      <c r="C54" s="27" t="s">
        <v>25</v>
      </c>
      <c r="D54" s="27">
        <v>16</v>
      </c>
      <c r="E54" s="27">
        <v>80.599999999999994</v>
      </c>
      <c r="F54" s="27"/>
      <c r="G54" s="28">
        <v>1400</v>
      </c>
      <c r="H54" s="28"/>
      <c r="I54" s="28"/>
      <c r="J54" s="29">
        <f>MAX([1]Лист1!Z136,[1]Лист1!AO136)</f>
        <v>429</v>
      </c>
      <c r="K54" s="28"/>
      <c r="L54" s="28"/>
      <c r="M54" s="28">
        <f>IF([1]Лист1!Z136&gt;[1]Лист1!AO136,[1]Лист1!AH136,[1]Лист1!AW136)</f>
        <v>6.2</v>
      </c>
      <c r="N54" s="30">
        <f t="shared" si="5"/>
        <v>0</v>
      </c>
      <c r="O54" s="30">
        <f t="shared" si="6"/>
        <v>4.6069087379716995</v>
      </c>
      <c r="P54" s="30">
        <f t="shared" si="7"/>
        <v>4.6069087379716995</v>
      </c>
      <c r="Q54" s="31">
        <f t="shared" si="1"/>
        <v>28.793179612323122</v>
      </c>
      <c r="R54" s="28"/>
      <c r="S54" s="33"/>
    </row>
    <row r="55" spans="1:19" x14ac:dyDescent="0.25">
      <c r="A55" s="27">
        <v>74</v>
      </c>
      <c r="B55" s="27" t="s">
        <v>50</v>
      </c>
      <c r="C55" s="27" t="s">
        <v>24</v>
      </c>
      <c r="D55" s="27">
        <v>10</v>
      </c>
      <c r="E55" s="27">
        <v>52.5</v>
      </c>
      <c r="F55" s="27"/>
      <c r="G55" s="28">
        <v>525.5</v>
      </c>
      <c r="H55" s="28"/>
      <c r="I55" s="28"/>
      <c r="J55" s="29">
        <f>MAX([1]Лист1!Y137,[1]Лист1!AN137)</f>
        <v>128</v>
      </c>
      <c r="K55" s="28"/>
      <c r="L55" s="28"/>
      <c r="M55" s="28">
        <f>IF([1]Лист1!Y137&gt;[1]Лист1!AN137,[1]Лист1!AF137,[1]Лист1!AU137)</f>
        <v>10.5</v>
      </c>
      <c r="N55" s="30">
        <f t="shared" si="5"/>
        <v>0</v>
      </c>
      <c r="O55" s="30">
        <f t="shared" si="6"/>
        <v>2.3278762853725712</v>
      </c>
      <c r="P55" s="30">
        <f t="shared" si="7"/>
        <v>2.3278762853725712</v>
      </c>
      <c r="Q55" s="31">
        <f t="shared" si="1"/>
        <v>23.278762853725713</v>
      </c>
      <c r="R55" s="28"/>
      <c r="S55" s="32">
        <f>D56*1.05-(P55+P56)</f>
        <v>2.8183446298090216</v>
      </c>
    </row>
    <row r="56" spans="1:19" x14ac:dyDescent="0.25">
      <c r="A56" s="27">
        <v>74</v>
      </c>
      <c r="B56" s="27" t="s">
        <v>50</v>
      </c>
      <c r="C56" s="27" t="s">
        <v>25</v>
      </c>
      <c r="D56" s="27">
        <v>6.3</v>
      </c>
      <c r="E56" s="27">
        <v>33.1</v>
      </c>
      <c r="F56" s="27"/>
      <c r="G56" s="28">
        <v>330</v>
      </c>
      <c r="H56" s="28"/>
      <c r="I56" s="28"/>
      <c r="J56" s="29">
        <f>MAX([1]Лист1!Y138,[1]Лист1!AN138)</f>
        <v>80</v>
      </c>
      <c r="K56" s="28"/>
      <c r="L56" s="28"/>
      <c r="M56" s="28">
        <f>IF([1]Лист1!Y138&gt;[1]Лист1!AN138,[1]Лист1!AF138,[1]Лист1!AU138)</f>
        <v>10.6</v>
      </c>
      <c r="N56" s="30">
        <f t="shared" si="5"/>
        <v>0</v>
      </c>
      <c r="O56" s="30">
        <f t="shared" si="6"/>
        <v>1.4687790848184077</v>
      </c>
      <c r="P56" s="30">
        <f t="shared" si="7"/>
        <v>1.4687790848184077</v>
      </c>
      <c r="Q56" s="31">
        <f t="shared" si="1"/>
        <v>23.313953727276314</v>
      </c>
      <c r="R56" s="28"/>
      <c r="S56" s="33"/>
    </row>
    <row r="57" spans="1:19" ht="38.25" x14ac:dyDescent="0.25">
      <c r="A57" s="27">
        <v>80</v>
      </c>
      <c r="B57" s="27" t="s">
        <v>51</v>
      </c>
      <c r="C57" s="27" t="s">
        <v>24</v>
      </c>
      <c r="D57" s="27">
        <v>4</v>
      </c>
      <c r="E57" s="27"/>
      <c r="F57" s="27">
        <v>66.099999999999994</v>
      </c>
      <c r="G57" s="28">
        <v>210.2</v>
      </c>
      <c r="H57" s="28"/>
      <c r="I57" s="28"/>
      <c r="J57" s="29">
        <f>MAX([1]Лист1!Y148,[1]Лист1!AN148)</f>
        <v>0</v>
      </c>
      <c r="K57" s="28"/>
      <c r="L57" s="28"/>
      <c r="M57" s="28">
        <f>IF([1]Лист1!Y148&gt;[1]Лист1!AN148,[1]Лист1!AF148,[1]Лист1!AU148)</f>
        <v>10.5</v>
      </c>
      <c r="N57" s="30">
        <f t="shared" si="5"/>
        <v>0</v>
      </c>
      <c r="O57" s="30">
        <f t="shared" si="6"/>
        <v>0</v>
      </c>
      <c r="P57" s="30">
        <f t="shared" si="7"/>
        <v>0</v>
      </c>
      <c r="Q57" s="31">
        <f t="shared" si="1"/>
        <v>0</v>
      </c>
      <c r="R57" s="35" t="s">
        <v>28</v>
      </c>
      <c r="S57" s="32">
        <f>D57*1.05-(P57+P58)</f>
        <v>3.6725905290952769</v>
      </c>
    </row>
    <row r="58" spans="1:19" x14ac:dyDescent="0.25">
      <c r="A58" s="27">
        <v>80</v>
      </c>
      <c r="B58" s="27" t="s">
        <v>51</v>
      </c>
      <c r="C58" s="27" t="s">
        <v>25</v>
      </c>
      <c r="D58" s="27">
        <v>4</v>
      </c>
      <c r="E58" s="27"/>
      <c r="F58" s="27">
        <v>66.099999999999994</v>
      </c>
      <c r="G58" s="28">
        <v>210.2</v>
      </c>
      <c r="H58" s="28"/>
      <c r="I58" s="28"/>
      <c r="J58" s="29">
        <f>MAX([1]Лист1!Y149,[1]Лист1!AN149)</f>
        <v>29</v>
      </c>
      <c r="K58" s="28"/>
      <c r="L58" s="28"/>
      <c r="M58" s="28">
        <f>IF([1]Лист1!Y149&gt;[1]Лист1!AN149,[1]Лист1!AF149,[1]Лист1!AU149)</f>
        <v>10.5</v>
      </c>
      <c r="N58" s="30">
        <f t="shared" si="5"/>
        <v>0</v>
      </c>
      <c r="O58" s="30">
        <f t="shared" si="6"/>
        <v>0.52740947090472312</v>
      </c>
      <c r="P58" s="30">
        <f t="shared" si="7"/>
        <v>0.52740947090472312</v>
      </c>
      <c r="Q58" s="31">
        <f t="shared" si="1"/>
        <v>13.185236772618078</v>
      </c>
      <c r="R58" s="28"/>
      <c r="S58" s="33"/>
    </row>
    <row r="59" spans="1:19" x14ac:dyDescent="0.25">
      <c r="A59" s="27">
        <v>85</v>
      </c>
      <c r="B59" s="27" t="s">
        <v>52</v>
      </c>
      <c r="C59" s="27" t="s">
        <v>24</v>
      </c>
      <c r="D59" s="27">
        <v>1.6</v>
      </c>
      <c r="E59" s="27"/>
      <c r="F59" s="27">
        <v>26.4</v>
      </c>
      <c r="G59" s="28">
        <v>88.1</v>
      </c>
      <c r="H59" s="28"/>
      <c r="I59" s="28"/>
      <c r="J59" s="29">
        <f>MAX([1]Лист1!Y155,[1]Лист1!AN155)</f>
        <v>16.3</v>
      </c>
      <c r="K59" s="28"/>
      <c r="L59" s="28"/>
      <c r="M59" s="31">
        <f>IF([1]Лист1!Y155&gt;[1]Лист1!AN155,[1]Лист1!AF155,[1]Лист1!AU155)</f>
        <v>10.5</v>
      </c>
      <c r="N59" s="30">
        <f t="shared" si="5"/>
        <v>0</v>
      </c>
      <c r="O59" s="30">
        <f t="shared" si="6"/>
        <v>0.29644049571541337</v>
      </c>
      <c r="P59" s="30">
        <f t="shared" si="7"/>
        <v>0.29644049571541337</v>
      </c>
      <c r="Q59" s="31">
        <f t="shared" si="1"/>
        <v>18.527530982213332</v>
      </c>
      <c r="R59" s="28"/>
      <c r="S59" s="32">
        <f>D59*1.05-(P59+P60)</f>
        <v>1.1362226489637512</v>
      </c>
    </row>
    <row r="60" spans="1:19" x14ac:dyDescent="0.25">
      <c r="A60" s="27">
        <v>85</v>
      </c>
      <c r="B60" s="27" t="s">
        <v>52</v>
      </c>
      <c r="C60" s="27" t="s">
        <v>25</v>
      </c>
      <c r="D60" s="27">
        <v>1.6</v>
      </c>
      <c r="E60" s="27"/>
      <c r="F60" s="27">
        <v>26.4</v>
      </c>
      <c r="G60" s="28">
        <v>88.1</v>
      </c>
      <c r="H60" s="28"/>
      <c r="I60" s="28"/>
      <c r="J60" s="29">
        <f>MAX([1]Лист1!Y156,[1]Лист1!AN156)</f>
        <v>13.6</v>
      </c>
      <c r="K60" s="28"/>
      <c r="L60" s="28"/>
      <c r="M60" s="31">
        <f>IF([1]Лист1!Y156&gt;[1]Лист1!AN156,[1]Лист1!AF156,[1]Лист1!AU156)</f>
        <v>10.5</v>
      </c>
      <c r="N60" s="30">
        <f t="shared" si="5"/>
        <v>0</v>
      </c>
      <c r="O60" s="30">
        <f t="shared" si="6"/>
        <v>0.24733685532083566</v>
      </c>
      <c r="P60" s="30">
        <f t="shared" si="7"/>
        <v>0.24733685532083566</v>
      </c>
      <c r="Q60" s="31">
        <f t="shared" si="1"/>
        <v>15.458553457552227</v>
      </c>
      <c r="R60" s="28"/>
      <c r="S60" s="33"/>
    </row>
    <row r="61" spans="1:19" ht="27.75" hidden="1" customHeight="1" x14ac:dyDescent="0.25">
      <c r="A61" s="39"/>
      <c r="B61" s="11"/>
      <c r="C61" s="11"/>
      <c r="D61" s="11"/>
      <c r="E61" s="11"/>
      <c r="F61" s="11"/>
      <c r="G61" s="40"/>
      <c r="H61" s="40"/>
      <c r="I61" s="40"/>
      <c r="J61" s="41"/>
      <c r="K61" s="40"/>
      <c r="L61" s="40"/>
      <c r="M61" s="40"/>
      <c r="N61" s="30">
        <f t="shared" si="5"/>
        <v>0</v>
      </c>
      <c r="O61" s="30">
        <f t="shared" si="6"/>
        <v>0</v>
      </c>
      <c r="P61" s="42"/>
      <c r="Q61" s="43"/>
      <c r="R61" s="40"/>
      <c r="S61" s="44"/>
    </row>
    <row r="62" spans="1:19" x14ac:dyDescent="0.25">
      <c r="A62" s="27">
        <v>100</v>
      </c>
      <c r="B62" s="27" t="s">
        <v>53</v>
      </c>
      <c r="C62" s="27" t="s">
        <v>24</v>
      </c>
      <c r="D62" s="27">
        <v>6.3</v>
      </c>
      <c r="E62" s="27">
        <v>31.6</v>
      </c>
      <c r="F62" s="27"/>
      <c r="G62" s="29">
        <v>331.1</v>
      </c>
      <c r="H62" s="28"/>
      <c r="I62" s="28"/>
      <c r="J62" s="29">
        <f>MAX([1]Лист1!Y157,[1]Лист1!AN157)</f>
        <v>68</v>
      </c>
      <c r="K62" s="28"/>
      <c r="L62" s="28"/>
      <c r="M62" s="28">
        <f>IF([1]Лист1!Y157&gt;[1]Лист1!AN157,[1]Лист1!AF157,[1]Лист1!AU157)</f>
        <v>10.5</v>
      </c>
      <c r="N62" s="30">
        <f t="shared" si="5"/>
        <v>0</v>
      </c>
      <c r="O62" s="30">
        <f t="shared" si="6"/>
        <v>1.2366842766041783</v>
      </c>
      <c r="P62" s="30">
        <f>SQRT(3)*J62*M62/1000</f>
        <v>1.2366842766041783</v>
      </c>
      <c r="Q62" s="31">
        <f t="shared" ref="Q62:Q111" si="8">P62/D62*100</f>
        <v>19.629909152447276</v>
      </c>
      <c r="R62" s="28"/>
      <c r="S62" s="32">
        <f>D62*1.05-(P62+P63)</f>
        <v>3.4869162415306079</v>
      </c>
    </row>
    <row r="63" spans="1:19" x14ac:dyDescent="0.25">
      <c r="A63" s="27">
        <v>100</v>
      </c>
      <c r="B63" s="27" t="s">
        <v>53</v>
      </c>
      <c r="C63" s="27" t="s">
        <v>25</v>
      </c>
      <c r="D63" s="27">
        <v>6.3</v>
      </c>
      <c r="E63" s="27">
        <v>33</v>
      </c>
      <c r="F63" s="27"/>
      <c r="G63" s="29">
        <v>331</v>
      </c>
      <c r="H63" s="28"/>
      <c r="I63" s="28"/>
      <c r="J63" s="29">
        <f>MAX([1]Лист1!Y158,[1]Лист1!AN158)</f>
        <v>104</v>
      </c>
      <c r="K63" s="28"/>
      <c r="L63" s="28"/>
      <c r="M63" s="28">
        <f>IF([1]Лист1!Y158&gt;[1]Лист1!AN158,[1]Лист1!AF158,[1]Лист1!AU158)</f>
        <v>10.5</v>
      </c>
      <c r="N63" s="30">
        <f t="shared" si="5"/>
        <v>0</v>
      </c>
      <c r="O63" s="30">
        <f t="shared" si="6"/>
        <v>1.8913994818652138</v>
      </c>
      <c r="P63" s="30">
        <f>SQRT(3)*J63*M63/1000</f>
        <v>1.8913994818652138</v>
      </c>
      <c r="Q63" s="31">
        <f t="shared" si="8"/>
        <v>30.022213997860536</v>
      </c>
      <c r="R63" s="28"/>
      <c r="S63" s="33"/>
    </row>
    <row r="64" spans="1:19" x14ac:dyDescent="0.25">
      <c r="A64" s="27">
        <v>102</v>
      </c>
      <c r="B64" s="27" t="s">
        <v>54</v>
      </c>
      <c r="C64" s="27" t="s">
        <v>42</v>
      </c>
      <c r="D64" s="27">
        <v>200</v>
      </c>
      <c r="E64" s="27">
        <v>1005</v>
      </c>
      <c r="F64" s="27"/>
      <c r="G64" s="29">
        <v>4400</v>
      </c>
      <c r="H64" s="27">
        <f>MAX([1]Лист1!W159,[1]Лист1!AL159)</f>
        <v>68</v>
      </c>
      <c r="I64" s="28"/>
      <c r="J64" s="29">
        <f>MAX([1]Лист1!Y159,[1]Лист1!AN159)</f>
        <v>4</v>
      </c>
      <c r="K64" s="28">
        <f>IF([1]Лист1!W159&gt;[1]Лист1!AL159,[1]Лист1!AB159,[1]Лист1!AQ159)</f>
        <v>117</v>
      </c>
      <c r="L64" s="28"/>
      <c r="M64" s="28">
        <f>IF([1]Лист1!Y159&gt;[1]Лист1!AN159,[1]Лист1!AF159,[1]Лист1!AU159)</f>
        <v>10</v>
      </c>
      <c r="N64" s="30">
        <f t="shared" si="5"/>
        <v>13.780196225017988</v>
      </c>
      <c r="O64" s="30">
        <f t="shared" si="6"/>
        <v>6.9282032302755078E-2</v>
      </c>
      <c r="P64" s="30">
        <f>(SQRT(3)*J64*M64/1000)+(SQRT(3)*H64*K64/1000)</f>
        <v>13.849478257320744</v>
      </c>
      <c r="Q64" s="31">
        <f t="shared" si="8"/>
        <v>6.9247391286603719</v>
      </c>
      <c r="R64" s="36"/>
      <c r="S64" s="32">
        <f>D64*1.05-(P64+P65)</f>
        <v>187.58726255005874</v>
      </c>
    </row>
    <row r="65" spans="1:19" x14ac:dyDescent="0.25">
      <c r="A65" s="27">
        <v>102</v>
      </c>
      <c r="B65" s="27" t="s">
        <v>54</v>
      </c>
      <c r="C65" s="27" t="s">
        <v>44</v>
      </c>
      <c r="D65" s="27">
        <v>200</v>
      </c>
      <c r="E65" s="27">
        <v>1005</v>
      </c>
      <c r="F65" s="27"/>
      <c r="G65" s="29">
        <v>4400</v>
      </c>
      <c r="H65" s="27">
        <f>MAX([1]Лист1!W160,[1]Лист1!AL160)</f>
        <v>42</v>
      </c>
      <c r="I65" s="28"/>
      <c r="J65" s="29">
        <f>MAX([1]Лист1!Y160,[1]Лист1!AN160)</f>
        <v>3</v>
      </c>
      <c r="K65" s="28">
        <f>IF([1]Лист1!W160&gt;[1]Лист1!AL160,[1]Лист1!AB160,[1]Лист1!AQ160)</f>
        <v>117</v>
      </c>
      <c r="L65" s="28"/>
      <c r="M65" s="28">
        <f>IF([1]Лист1!Y160&gt;[1]Лист1!AN160,[1]Лист1!AF160,[1]Лист1!AU160)</f>
        <v>10</v>
      </c>
      <c r="N65" s="30">
        <f t="shared" si="5"/>
        <v>8.5112976683934622</v>
      </c>
      <c r="O65" s="30">
        <f t="shared" si="6"/>
        <v>5.1961524227066319E-2</v>
      </c>
      <c r="P65" s="30">
        <f>(SQRT(3)*J65*M65/1000)+(SQRT(3)*H65*K65/1000)</f>
        <v>8.5632591926205279</v>
      </c>
      <c r="Q65" s="31">
        <f t="shared" si="8"/>
        <v>4.281629596310264</v>
      </c>
      <c r="R65" s="28"/>
      <c r="S65" s="33"/>
    </row>
    <row r="66" spans="1:19" x14ac:dyDescent="0.25">
      <c r="A66" s="27">
        <v>113</v>
      </c>
      <c r="B66" s="27" t="s">
        <v>55</v>
      </c>
      <c r="C66" s="27" t="s">
        <v>24</v>
      </c>
      <c r="D66" s="27">
        <v>6.3</v>
      </c>
      <c r="E66" s="27">
        <v>31.6</v>
      </c>
      <c r="F66" s="27">
        <v>94.6</v>
      </c>
      <c r="G66" s="27">
        <v>331.1</v>
      </c>
      <c r="H66" s="28"/>
      <c r="I66" s="29">
        <f>MAX([1]Лист1!X162,[1]Лист1!AM162)</f>
        <v>0</v>
      </c>
      <c r="J66" s="29">
        <f>MAX([1]Лист1!Y162,[1]Лист1!AN162)</f>
        <v>36.799999999999997</v>
      </c>
      <c r="K66" s="28"/>
      <c r="L66" s="28">
        <f>IF([1]Лист1!X162&gt;[1]Лист1!AM162,[1]Лист1!AD162,[1]Лист1!AS162)</f>
        <v>36</v>
      </c>
      <c r="M66" s="28">
        <f>IF([1]Лист1!Y162&gt;[1]Лист1!AN162,[1]Лист1!AF162,[1]Лист1!AU162)</f>
        <v>10.4</v>
      </c>
      <c r="N66" s="30">
        <f t="shared" si="5"/>
        <v>0</v>
      </c>
      <c r="O66" s="30">
        <f t="shared" si="6"/>
        <v>0.66289048507276072</v>
      </c>
      <c r="P66" s="30">
        <f>(SQRT(3)*J66*M66/1000)+(SQRT(3)*I66*L66/1000)</f>
        <v>0.66289048507276072</v>
      </c>
      <c r="Q66" s="31">
        <f t="shared" si="8"/>
        <v>10.522071191631124</v>
      </c>
      <c r="R66" s="28"/>
      <c r="S66" s="32">
        <f>D66*1.05-(P66+P67)</f>
        <v>4.2025996352180677</v>
      </c>
    </row>
    <row r="67" spans="1:19" x14ac:dyDescent="0.25">
      <c r="A67" s="27">
        <v>113</v>
      </c>
      <c r="B67" s="27" t="s">
        <v>55</v>
      </c>
      <c r="C67" s="27" t="s">
        <v>25</v>
      </c>
      <c r="D67" s="27">
        <v>6.3</v>
      </c>
      <c r="E67" s="27">
        <v>31.6</v>
      </c>
      <c r="F67" s="27">
        <v>94.6</v>
      </c>
      <c r="G67" s="27">
        <v>331.1</v>
      </c>
      <c r="H67" s="28"/>
      <c r="I67" s="29">
        <f>MAX([1]Лист1!X163,[1]Лист1!AM163)</f>
        <v>15</v>
      </c>
      <c r="J67" s="29">
        <f>MAX([1]Лист1!Y163,[1]Лист1!AN163)</f>
        <v>45.2</v>
      </c>
      <c r="K67" s="28"/>
      <c r="L67" s="28">
        <f>IF([1]Лист1!X163&gt;[1]Лист1!AM163,[1]Лист1!AD163,[1]Лист1!AS163)</f>
        <v>36</v>
      </c>
      <c r="M67" s="28">
        <f>IF([1]Лист1!Y163&gt;[1]Лист1!AN163,[1]Лист1!AF163,[1]Лист1!AU163)</f>
        <v>10.4</v>
      </c>
      <c r="N67" s="30">
        <f t="shared" si="5"/>
        <v>0.93530743608719369</v>
      </c>
      <c r="O67" s="30">
        <f t="shared" si="6"/>
        <v>0.81420244362197791</v>
      </c>
      <c r="P67" s="30">
        <f>(SQRT(3)*J67*M67/1000)+(SQRT(3)*I67*L67/1000)</f>
        <v>1.7495098797091715</v>
      </c>
      <c r="Q67" s="31">
        <f t="shared" si="8"/>
        <v>27.769998090621772</v>
      </c>
      <c r="R67" s="28"/>
      <c r="S67" s="33"/>
    </row>
    <row r="68" spans="1:19" x14ac:dyDescent="0.25">
      <c r="A68" s="27">
        <v>126</v>
      </c>
      <c r="B68" s="27" t="s">
        <v>56</v>
      </c>
      <c r="C68" s="27" t="s">
        <v>24</v>
      </c>
      <c r="D68" s="27">
        <v>15</v>
      </c>
      <c r="E68" s="27">
        <v>78.7</v>
      </c>
      <c r="F68" s="27"/>
      <c r="G68" s="27">
        <v>1312</v>
      </c>
      <c r="H68" s="28"/>
      <c r="I68" s="28"/>
      <c r="J68" s="29">
        <f>MAX([1]Лист1!Z176,[1]Лист1!AO176)</f>
        <v>376</v>
      </c>
      <c r="K68" s="28"/>
      <c r="L68" s="28"/>
      <c r="M68" s="28">
        <f>IF([1]Лист1!Z176&gt;[1]Лист1!AO176,[1]Лист1!AH176,[1]Лист1!AW176)</f>
        <v>6.3</v>
      </c>
      <c r="N68" s="30">
        <f t="shared" si="5"/>
        <v>0</v>
      </c>
      <c r="O68" s="30">
        <f t="shared" si="6"/>
        <v>4.102881952969156</v>
      </c>
      <c r="P68" s="30">
        <f t="shared" ref="P68:P79" si="9">SQRT(3)*J68*M68/1000</f>
        <v>4.102881952969156</v>
      </c>
      <c r="Q68" s="31">
        <f t="shared" si="8"/>
        <v>27.352546353127703</v>
      </c>
      <c r="R68" s="28"/>
      <c r="S68" s="32">
        <f>D68*1.05-(P68+P69)</f>
        <v>7.4126002326864526</v>
      </c>
    </row>
    <row r="69" spans="1:19" x14ac:dyDescent="0.25">
      <c r="A69" s="27">
        <v>126</v>
      </c>
      <c r="B69" s="27" t="s">
        <v>56</v>
      </c>
      <c r="C69" s="27" t="s">
        <v>25</v>
      </c>
      <c r="D69" s="27">
        <v>25</v>
      </c>
      <c r="E69" s="27">
        <v>125.5</v>
      </c>
      <c r="F69" s="27"/>
      <c r="G69" s="27">
        <v>2292</v>
      </c>
      <c r="H69" s="28"/>
      <c r="I69" s="28"/>
      <c r="J69" s="29">
        <f>MAX([1]Лист1!Z177,[1]Лист1!AO177)</f>
        <v>382</v>
      </c>
      <c r="K69" s="28"/>
      <c r="L69" s="28"/>
      <c r="M69" s="28">
        <f>IF([1]Лист1!Z177&gt;[1]Лист1!AO177,[1]Лист1!AH177,[1]Лист1!AW177)</f>
        <v>6.4</v>
      </c>
      <c r="N69" s="30">
        <f t="shared" si="5"/>
        <v>0</v>
      </c>
      <c r="O69" s="30">
        <f t="shared" si="6"/>
        <v>4.2345178143443913</v>
      </c>
      <c r="P69" s="30">
        <f t="shared" si="9"/>
        <v>4.2345178143443913</v>
      </c>
      <c r="Q69" s="31">
        <f t="shared" si="8"/>
        <v>16.938071257377565</v>
      </c>
      <c r="R69" s="28"/>
      <c r="S69" s="33"/>
    </row>
    <row r="70" spans="1:19" x14ac:dyDescent="0.25">
      <c r="A70" s="27">
        <v>138</v>
      </c>
      <c r="B70" s="27" t="s">
        <v>57</v>
      </c>
      <c r="C70" s="27" t="s">
        <v>24</v>
      </c>
      <c r="D70" s="27">
        <v>6.3</v>
      </c>
      <c r="E70" s="27">
        <v>33.1</v>
      </c>
      <c r="F70" s="27"/>
      <c r="G70" s="27">
        <v>331.1</v>
      </c>
      <c r="H70" s="28"/>
      <c r="I70" s="28"/>
      <c r="J70" s="29">
        <f>MAX([1]Лист1!Y189,[1]Лист1!AN189)</f>
        <v>81.8</v>
      </c>
      <c r="K70" s="28"/>
      <c r="L70" s="28"/>
      <c r="M70" s="28">
        <f>IF([1]Лист1!Y189&gt;[1]Лист1!AN189,[1]Лист1!AF189,[1]Лист1!AU189)</f>
        <v>10.5</v>
      </c>
      <c r="N70" s="30">
        <f t="shared" si="5"/>
        <v>0</v>
      </c>
      <c r="O70" s="30">
        <f t="shared" si="6"/>
        <v>1.4876584386209089</v>
      </c>
      <c r="P70" s="30">
        <f t="shared" si="9"/>
        <v>1.4876584386209089</v>
      </c>
      <c r="Q70" s="31">
        <f t="shared" si="8"/>
        <v>23.613626009855697</v>
      </c>
      <c r="R70" s="28"/>
      <c r="S70" s="32">
        <f>D70*1.05-(P70+P71)</f>
        <v>5.1273415613790911</v>
      </c>
    </row>
    <row r="71" spans="1:19" x14ac:dyDescent="0.25">
      <c r="A71" s="27">
        <v>138</v>
      </c>
      <c r="B71" s="27" t="s">
        <v>57</v>
      </c>
      <c r="C71" s="27" t="s">
        <v>25</v>
      </c>
      <c r="D71" s="27">
        <v>6.3</v>
      </c>
      <c r="E71" s="27">
        <v>31.6</v>
      </c>
      <c r="F71" s="27"/>
      <c r="G71" s="27">
        <v>331.1</v>
      </c>
      <c r="H71" s="28"/>
      <c r="I71" s="28"/>
      <c r="J71" s="29">
        <f>MAX([1]Лист1!Y190,[1]Лист1!AN190)</f>
        <v>0</v>
      </c>
      <c r="K71" s="28"/>
      <c r="L71" s="28"/>
      <c r="M71" s="28">
        <f>IF([1]Лист1!Y190&gt;[1]Лист1!AN190,[1]Лист1!AF190,[1]Лист1!AU190)</f>
        <v>10.6</v>
      </c>
      <c r="N71" s="30">
        <f t="shared" si="5"/>
        <v>0</v>
      </c>
      <c r="O71" s="30">
        <f t="shared" si="6"/>
        <v>0</v>
      </c>
      <c r="P71" s="30">
        <f t="shared" si="9"/>
        <v>0</v>
      </c>
      <c r="Q71" s="31">
        <f t="shared" si="8"/>
        <v>0</v>
      </c>
      <c r="R71" s="35" t="s">
        <v>58</v>
      </c>
      <c r="S71" s="33"/>
    </row>
    <row r="72" spans="1:19" ht="38.25" x14ac:dyDescent="0.25">
      <c r="A72" s="27">
        <v>146</v>
      </c>
      <c r="B72" s="27" t="s">
        <v>59</v>
      </c>
      <c r="C72" s="27" t="s">
        <v>24</v>
      </c>
      <c r="D72" s="27">
        <v>2.5</v>
      </c>
      <c r="E72" s="27">
        <v>13.1</v>
      </c>
      <c r="F72" s="27"/>
      <c r="G72" s="27">
        <v>131.4</v>
      </c>
      <c r="H72" s="28"/>
      <c r="I72" s="28"/>
      <c r="J72" s="29">
        <f>MAX([1]Лист1!Y194,[1]Лист1!AN194)</f>
        <v>0</v>
      </c>
      <c r="K72" s="28"/>
      <c r="L72" s="28"/>
      <c r="M72" s="28">
        <f>IF([1]Лист1!Y194&gt;[1]Лист1!AN194,[1]Лист1!AF194,[1]Лист1!AU194)</f>
        <v>10.5</v>
      </c>
      <c r="N72" s="30">
        <f t="shared" si="5"/>
        <v>0</v>
      </c>
      <c r="O72" s="30">
        <f t="shared" si="6"/>
        <v>0</v>
      </c>
      <c r="P72" s="30">
        <f t="shared" si="9"/>
        <v>0</v>
      </c>
      <c r="Q72" s="31">
        <f t="shared" si="8"/>
        <v>0</v>
      </c>
      <c r="R72" s="35" t="s">
        <v>28</v>
      </c>
      <c r="S72" s="32">
        <f>D72*1.05-(P72+P73)</f>
        <v>1.1337042546831968</v>
      </c>
    </row>
    <row r="73" spans="1:19" x14ac:dyDescent="0.25">
      <c r="A73" s="27">
        <v>146</v>
      </c>
      <c r="B73" s="27" t="s">
        <v>59</v>
      </c>
      <c r="C73" s="27" t="s">
        <v>25</v>
      </c>
      <c r="D73" s="27">
        <v>2.5</v>
      </c>
      <c r="E73" s="27">
        <v>13.1</v>
      </c>
      <c r="F73" s="27"/>
      <c r="G73" s="27">
        <v>131.4</v>
      </c>
      <c r="H73" s="28"/>
      <c r="I73" s="28"/>
      <c r="J73" s="29">
        <f>MAX([1]Лист1!Y195,[1]Лист1!AN195)</f>
        <v>82</v>
      </c>
      <c r="K73" s="28"/>
      <c r="L73" s="28"/>
      <c r="M73" s="28">
        <f>IF([1]Лист1!Y195&gt;[1]Лист1!AN195,[1]Лист1!AF195,[1]Лист1!AU195)</f>
        <v>10.5</v>
      </c>
      <c r="N73" s="30">
        <f t="shared" si="5"/>
        <v>0</v>
      </c>
      <c r="O73" s="30">
        <f t="shared" si="6"/>
        <v>1.4912957453168032</v>
      </c>
      <c r="P73" s="30">
        <f t="shared" si="9"/>
        <v>1.4912957453168032</v>
      </c>
      <c r="Q73" s="31">
        <f t="shared" si="8"/>
        <v>59.651829812672133</v>
      </c>
      <c r="R73" s="28"/>
      <c r="S73" s="33"/>
    </row>
    <row r="74" spans="1:19" ht="15.75" customHeight="1" x14ac:dyDescent="0.25">
      <c r="A74" s="27">
        <v>163</v>
      </c>
      <c r="B74" s="27" t="s">
        <v>60</v>
      </c>
      <c r="C74" s="27" t="s">
        <v>24</v>
      </c>
      <c r="D74" s="27">
        <v>6.3</v>
      </c>
      <c r="E74" s="27">
        <v>33.1</v>
      </c>
      <c r="F74" s="27"/>
      <c r="G74" s="27">
        <v>331.1</v>
      </c>
      <c r="H74" s="28"/>
      <c r="I74" s="28"/>
      <c r="J74" s="29">
        <f>MAX([1]Лист1!Y207,[1]Лист1!AN207)</f>
        <v>0</v>
      </c>
      <c r="K74" s="28"/>
      <c r="L74" s="28"/>
      <c r="M74" s="28">
        <f>IF([1]Лист1!Y207&gt;[1]Лист1!AN207,[1]Лист1!AF207,[1]Лист1!AU207)</f>
        <v>10.4</v>
      </c>
      <c r="N74" s="30">
        <f t="shared" si="5"/>
        <v>0</v>
      </c>
      <c r="O74" s="30">
        <f t="shared" si="6"/>
        <v>0</v>
      </c>
      <c r="P74" s="30">
        <f t="shared" si="9"/>
        <v>0</v>
      </c>
      <c r="Q74" s="31">
        <f t="shared" si="8"/>
        <v>0</v>
      </c>
      <c r="R74" s="35" t="s">
        <v>58</v>
      </c>
      <c r="S74" s="32">
        <f>D75*1.05-(P74+P75)</f>
        <v>1.7080176614568849</v>
      </c>
    </row>
    <row r="75" spans="1:19" x14ac:dyDescent="0.25">
      <c r="A75" s="27">
        <v>163</v>
      </c>
      <c r="B75" s="27" t="s">
        <v>60</v>
      </c>
      <c r="C75" s="27" t="s">
        <v>25</v>
      </c>
      <c r="D75" s="27">
        <v>2.5</v>
      </c>
      <c r="E75" s="27">
        <v>13.1</v>
      </c>
      <c r="F75" s="27"/>
      <c r="G75" s="27">
        <v>131.4</v>
      </c>
      <c r="H75" s="28"/>
      <c r="I75" s="28"/>
      <c r="J75" s="29">
        <f>MAX([1]Лист1!Y208,[1]Лист1!AN208)</f>
        <v>51.4</v>
      </c>
      <c r="K75" s="28"/>
      <c r="L75" s="28"/>
      <c r="M75" s="28">
        <f>IF([1]Лист1!Y208&gt;[1]Лист1!AN208,[1]Лист1!AF208,[1]Лист1!AU208)</f>
        <v>10.3</v>
      </c>
      <c r="N75" s="30">
        <f t="shared" si="5"/>
        <v>0</v>
      </c>
      <c r="O75" s="30">
        <f t="shared" si="6"/>
        <v>0.91698233854311506</v>
      </c>
      <c r="P75" s="30">
        <f t="shared" si="9"/>
        <v>0.91698233854311506</v>
      </c>
      <c r="Q75" s="31">
        <f t="shared" si="8"/>
        <v>36.679293541724597</v>
      </c>
      <c r="R75" s="28"/>
      <c r="S75" s="33"/>
    </row>
    <row r="76" spans="1:19" x14ac:dyDescent="0.25">
      <c r="A76" s="27">
        <v>172</v>
      </c>
      <c r="B76" s="27" t="s">
        <v>61</v>
      </c>
      <c r="C76" s="27" t="s">
        <v>24</v>
      </c>
      <c r="D76" s="27">
        <v>10</v>
      </c>
      <c r="E76" s="27">
        <v>52.5</v>
      </c>
      <c r="F76" s="27"/>
      <c r="G76" s="27">
        <v>525</v>
      </c>
      <c r="H76" s="28"/>
      <c r="I76" s="28"/>
      <c r="J76" s="29">
        <f>MAX([1]Лист1!Y212,[1]Лист1!AN212)</f>
        <v>79.599999999999994</v>
      </c>
      <c r="K76" s="28"/>
      <c r="L76" s="28"/>
      <c r="M76" s="28">
        <f>IF([1]Лист1!Y212&gt;[1]Лист1!AN212,[1]Лист1!AF212,[1]Лист1!AU212)</f>
        <v>10.4</v>
      </c>
      <c r="N76" s="30">
        <f t="shared" si="5"/>
        <v>0</v>
      </c>
      <c r="O76" s="30">
        <f t="shared" si="6"/>
        <v>1.4338609405378193</v>
      </c>
      <c r="P76" s="30">
        <f t="shared" si="9"/>
        <v>1.4338609405378193</v>
      </c>
      <c r="Q76" s="31">
        <f t="shared" si="8"/>
        <v>14.338609405378195</v>
      </c>
      <c r="R76" s="28"/>
      <c r="S76" s="32">
        <f>D76*1.05-(P76+P77)</f>
        <v>8.3221885965951969</v>
      </c>
    </row>
    <row r="77" spans="1:19" x14ac:dyDescent="0.25">
      <c r="A77" s="27">
        <v>172</v>
      </c>
      <c r="B77" s="27" t="s">
        <v>61</v>
      </c>
      <c r="C77" s="27" t="s">
        <v>25</v>
      </c>
      <c r="D77" s="27">
        <v>10</v>
      </c>
      <c r="E77" s="27">
        <v>52.5</v>
      </c>
      <c r="F77" s="27"/>
      <c r="G77" s="27">
        <v>525</v>
      </c>
      <c r="H77" s="28"/>
      <c r="I77" s="28"/>
      <c r="J77" s="29">
        <f>MAX([1]Лист1!Y213,[1]Лист1!AN213)</f>
        <v>41.3</v>
      </c>
      <c r="K77" s="28"/>
      <c r="L77" s="28"/>
      <c r="M77" s="28">
        <f>IF([1]Лист1!Y213&gt;[1]Лист1!AN213,[1]Лист1!AF213,[1]Лист1!AU213)</f>
        <v>10.4</v>
      </c>
      <c r="N77" s="30">
        <f t="shared" si="5"/>
        <v>0</v>
      </c>
      <c r="O77" s="30">
        <f t="shared" si="6"/>
        <v>0.74395046286698419</v>
      </c>
      <c r="P77" s="30">
        <f t="shared" si="9"/>
        <v>0.74395046286698419</v>
      </c>
      <c r="Q77" s="31">
        <f t="shared" si="8"/>
        <v>7.4395046286698419</v>
      </c>
      <c r="R77" s="28"/>
      <c r="S77" s="33"/>
    </row>
    <row r="78" spans="1:19" x14ac:dyDescent="0.25">
      <c r="A78" s="27">
        <v>175</v>
      </c>
      <c r="B78" s="27" t="s">
        <v>62</v>
      </c>
      <c r="C78" s="27" t="s">
        <v>24</v>
      </c>
      <c r="D78" s="27">
        <v>15</v>
      </c>
      <c r="E78" s="27">
        <v>78.7</v>
      </c>
      <c r="F78" s="27"/>
      <c r="G78" s="27">
        <v>1312</v>
      </c>
      <c r="H78" s="28"/>
      <c r="I78" s="28"/>
      <c r="J78" s="29">
        <f>MAX([1]Лист1!Z216,[1]Лист1!AO216)</f>
        <v>264</v>
      </c>
      <c r="K78" s="28"/>
      <c r="L78" s="28"/>
      <c r="M78" s="28">
        <f>IF([1]Лист1!Z216&gt;[1]Лист1!AO216,[1]Лист1!AH216,[1]Лист1!AW216)</f>
        <v>6.1</v>
      </c>
      <c r="N78" s="30">
        <f t="shared" si="5"/>
        <v>0</v>
      </c>
      <c r="O78" s="30">
        <f t="shared" si="6"/>
        <v>2.7892946205089197</v>
      </c>
      <c r="P78" s="30">
        <f t="shared" si="9"/>
        <v>2.7892946205089197</v>
      </c>
      <c r="Q78" s="31">
        <f t="shared" si="8"/>
        <v>18.595297470059467</v>
      </c>
      <c r="R78" s="45"/>
      <c r="S78" s="32">
        <f>D78*1.05-(P78+P79)</f>
        <v>12.960705379491081</v>
      </c>
    </row>
    <row r="79" spans="1:19" x14ac:dyDescent="0.25">
      <c r="A79" s="27">
        <v>175</v>
      </c>
      <c r="B79" s="27" t="s">
        <v>62</v>
      </c>
      <c r="C79" s="27" t="s">
        <v>25</v>
      </c>
      <c r="D79" s="27">
        <v>15</v>
      </c>
      <c r="E79" s="27">
        <v>78.7</v>
      </c>
      <c r="F79" s="27"/>
      <c r="G79" s="27">
        <v>1312</v>
      </c>
      <c r="H79" s="28"/>
      <c r="I79" s="28"/>
      <c r="J79" s="29">
        <f>MAX([1]Лист1!Z217,[1]Лист1!AO217)</f>
        <v>0</v>
      </c>
      <c r="K79" s="28"/>
      <c r="L79" s="28"/>
      <c r="M79" s="28">
        <f>IF([1]Лист1!Z217&gt;[1]Лист1!AO217,[1]Лист1!AH217,[1]Лист1!AW217)</f>
        <v>6.1</v>
      </c>
      <c r="N79" s="30">
        <f t="shared" si="5"/>
        <v>0</v>
      </c>
      <c r="O79" s="30">
        <f t="shared" si="6"/>
        <v>0</v>
      </c>
      <c r="P79" s="30">
        <f t="shared" si="9"/>
        <v>0</v>
      </c>
      <c r="Q79" s="31">
        <f t="shared" si="8"/>
        <v>0</v>
      </c>
      <c r="R79" s="35" t="s">
        <v>63</v>
      </c>
      <c r="S79" s="33"/>
    </row>
    <row r="80" spans="1:19" x14ac:dyDescent="0.25">
      <c r="A80" s="27">
        <v>192</v>
      </c>
      <c r="B80" s="27" t="s">
        <v>64</v>
      </c>
      <c r="C80" s="27" t="s">
        <v>24</v>
      </c>
      <c r="D80" s="27">
        <v>10</v>
      </c>
      <c r="E80" s="27">
        <v>50.3</v>
      </c>
      <c r="F80" s="27">
        <v>150.1</v>
      </c>
      <c r="G80" s="27">
        <v>525.5</v>
      </c>
      <c r="H80" s="28"/>
      <c r="I80" s="29">
        <f>MAX([1]Лист1!X218,[1]Лист1!AM218)</f>
        <v>0</v>
      </c>
      <c r="J80" s="29">
        <f>MAX([1]Лист1!Y218,[1]Лист1!AN218)</f>
        <v>58</v>
      </c>
      <c r="K80" s="28"/>
      <c r="L80" s="28">
        <f>IF([1]Лист1!X218&gt;[1]Лист1!AM218,[1]Лист1!AD218,[1]Лист1!AS218)</f>
        <v>35</v>
      </c>
      <c r="M80" s="28">
        <f>IF([1]Лист1!Y218&gt;[1]Лист1!AN218,[1]Лист1!AF218,[1]Лист1!AU218)</f>
        <v>10.3</v>
      </c>
      <c r="N80" s="30">
        <f t="shared" si="5"/>
        <v>0</v>
      </c>
      <c r="O80" s="30">
        <f t="shared" si="6"/>
        <v>1.0347271524416475</v>
      </c>
      <c r="P80" s="30">
        <f>(SQRT(3)*J80*M80/1000)+(SQRT(3)*I80*L80/1000)</f>
        <v>1.0347271524416475</v>
      </c>
      <c r="Q80" s="31">
        <f t="shared" si="8"/>
        <v>10.347271524416476</v>
      </c>
      <c r="R80" s="28"/>
      <c r="S80" s="32">
        <f>D80*1.05-(P80+P81)</f>
        <v>7.7068948677144284</v>
      </c>
    </row>
    <row r="81" spans="1:19" x14ac:dyDescent="0.25">
      <c r="A81" s="27">
        <v>192</v>
      </c>
      <c r="B81" s="27" t="s">
        <v>64</v>
      </c>
      <c r="C81" s="27" t="s">
        <v>25</v>
      </c>
      <c r="D81" s="27">
        <v>10</v>
      </c>
      <c r="E81" s="27">
        <v>50.3</v>
      </c>
      <c r="F81" s="27">
        <v>150.1</v>
      </c>
      <c r="G81" s="27">
        <v>525.5</v>
      </c>
      <c r="H81" s="28"/>
      <c r="I81" s="29">
        <f>MAX([1]Лист1!X219,[1]Лист1!AM219)</f>
        <v>19</v>
      </c>
      <c r="J81" s="29">
        <f>MAX([1]Лист1!Y219,[1]Лист1!AN219)</f>
        <v>34</v>
      </c>
      <c r="K81" s="28"/>
      <c r="L81" s="28">
        <f>IF([1]Лист1!X219&gt;[1]Лист1!AM219,[1]Лист1!AD219,[1]Лист1!AS219)</f>
        <v>35</v>
      </c>
      <c r="M81" s="28">
        <f>IF([1]Лист1!Y219&gt;[1]Лист1!AN219,[1]Лист1!AF219,[1]Лист1!AU219)</f>
        <v>10.3</v>
      </c>
      <c r="N81" s="30">
        <f t="shared" si="5"/>
        <v>1.1518137870333032</v>
      </c>
      <c r="O81" s="30">
        <f t="shared" si="6"/>
        <v>0.60656419281062091</v>
      </c>
      <c r="P81" s="30">
        <f>(SQRT(3)*J81*M81/1000)+(SQRT(3)*I81*L81/1000)</f>
        <v>1.7583779798439241</v>
      </c>
      <c r="Q81" s="31">
        <f t="shared" si="8"/>
        <v>17.583779798439242</v>
      </c>
      <c r="R81" s="28"/>
      <c r="S81" s="33"/>
    </row>
    <row r="82" spans="1:19" x14ac:dyDescent="0.25">
      <c r="A82" s="27">
        <v>198</v>
      </c>
      <c r="B82" s="27" t="s">
        <v>65</v>
      </c>
      <c r="C82" s="27" t="s">
        <v>24</v>
      </c>
      <c r="D82" s="27">
        <v>10</v>
      </c>
      <c r="E82" s="27">
        <v>50.2</v>
      </c>
      <c r="F82" s="27"/>
      <c r="G82" s="27">
        <v>525</v>
      </c>
      <c r="H82" s="28"/>
      <c r="I82" s="28"/>
      <c r="J82" s="29">
        <f>MAX([1]Лист1!Y222,[1]Лист1!AN222)</f>
        <v>83.9</v>
      </c>
      <c r="K82" s="28"/>
      <c r="L82" s="28"/>
      <c r="M82" s="28">
        <f>IF([1]Лист1!Y222&gt;[1]Лист1!AN222,[1]Лист1!AF222,[1]Лист1!AU222)</f>
        <v>10.4</v>
      </c>
      <c r="N82" s="30">
        <f t="shared" si="5"/>
        <v>0</v>
      </c>
      <c r="O82" s="30">
        <f t="shared" si="6"/>
        <v>1.5113182526522997</v>
      </c>
      <c r="P82" s="30">
        <f t="shared" ref="P82:P96" si="10">SQRT(3)*J82*M82/1000</f>
        <v>1.5113182526522997</v>
      </c>
      <c r="Q82" s="31">
        <f t="shared" si="8"/>
        <v>15.113182526522998</v>
      </c>
      <c r="R82" s="28"/>
      <c r="S82" s="32">
        <f>D83*1.05-(P82+P83)</f>
        <v>3.5617408364175835</v>
      </c>
    </row>
    <row r="83" spans="1:19" x14ac:dyDescent="0.25">
      <c r="A83" s="27">
        <v>198</v>
      </c>
      <c r="B83" s="27" t="s">
        <v>65</v>
      </c>
      <c r="C83" s="27" t="s">
        <v>25</v>
      </c>
      <c r="D83" s="27">
        <v>6.3</v>
      </c>
      <c r="E83" s="27">
        <v>33.1</v>
      </c>
      <c r="F83" s="27"/>
      <c r="G83" s="27">
        <v>330.6</v>
      </c>
      <c r="H83" s="28"/>
      <c r="I83" s="28"/>
      <c r="J83" s="29">
        <f>MAX([1]Лист1!Y223,[1]Лист1!AN223)</f>
        <v>85.6</v>
      </c>
      <c r="K83" s="28"/>
      <c r="L83" s="28"/>
      <c r="M83" s="28">
        <f>IF([1]Лист1!Y223&gt;[1]Лист1!AN223,[1]Лист1!AF223,[1]Лист1!AU223)</f>
        <v>10.4</v>
      </c>
      <c r="N83" s="30">
        <f t="shared" si="5"/>
        <v>0</v>
      </c>
      <c r="O83" s="30">
        <f t="shared" si="6"/>
        <v>1.5419409109301172</v>
      </c>
      <c r="P83" s="30">
        <f t="shared" si="10"/>
        <v>1.5419409109301172</v>
      </c>
      <c r="Q83" s="31">
        <f t="shared" si="8"/>
        <v>24.475252554446307</v>
      </c>
      <c r="R83" s="28"/>
      <c r="S83" s="33"/>
    </row>
    <row r="84" spans="1:19" x14ac:dyDescent="0.25">
      <c r="A84" s="27">
        <v>205</v>
      </c>
      <c r="B84" s="27" t="s">
        <v>66</v>
      </c>
      <c r="C84" s="27" t="s">
        <v>24</v>
      </c>
      <c r="D84" s="27">
        <v>10</v>
      </c>
      <c r="E84" s="27">
        <v>52.5</v>
      </c>
      <c r="F84" s="27"/>
      <c r="G84" s="27">
        <v>525.5</v>
      </c>
      <c r="H84" s="28"/>
      <c r="I84" s="28"/>
      <c r="J84" s="29">
        <f>MAX([1]Лист1!Y230,[1]Лист1!AN230)</f>
        <v>201.5</v>
      </c>
      <c r="K84" s="28"/>
      <c r="L84" s="28"/>
      <c r="M84" s="28">
        <f>IF([1]Лист1!Y230&gt;[1]Лист1!AN230,[1]Лист1!AF230,[1]Лист1!AU230)</f>
        <v>10.5</v>
      </c>
      <c r="N84" s="30">
        <f t="shared" si="5"/>
        <v>0</v>
      </c>
      <c r="O84" s="30">
        <f t="shared" si="6"/>
        <v>3.6645864961138521</v>
      </c>
      <c r="P84" s="30">
        <f t="shared" si="10"/>
        <v>3.6645864961138521</v>
      </c>
      <c r="Q84" s="31">
        <f t="shared" si="8"/>
        <v>36.645864961138521</v>
      </c>
      <c r="R84" s="28"/>
      <c r="S84" s="34">
        <f>D84*1.05-P84</f>
        <v>6.8354135038861479</v>
      </c>
    </row>
    <row r="85" spans="1:19" x14ac:dyDescent="0.25">
      <c r="A85" s="27">
        <v>217</v>
      </c>
      <c r="B85" s="27" t="s">
        <v>67</v>
      </c>
      <c r="C85" s="27" t="s">
        <v>24</v>
      </c>
      <c r="D85" s="27">
        <v>2.5</v>
      </c>
      <c r="E85" s="27">
        <v>13.1</v>
      </c>
      <c r="F85" s="27"/>
      <c r="G85" s="27">
        <v>131.1</v>
      </c>
      <c r="H85" s="28"/>
      <c r="I85" s="28"/>
      <c r="J85" s="29">
        <f>MAX([1]Лист1!Y234,[1]Лист1!AN234)</f>
        <v>10.6</v>
      </c>
      <c r="K85" s="28"/>
      <c r="L85" s="28"/>
      <c r="M85" s="28">
        <f>IF([1]Лист1!Y234&gt;[1]Лист1!AN234,[1]Лист1!AF234,[1]Лист1!AU234)</f>
        <v>10.5</v>
      </c>
      <c r="N85" s="30">
        <f t="shared" si="5"/>
        <v>0</v>
      </c>
      <c r="O85" s="30">
        <f t="shared" si="6"/>
        <v>0.19277725488241604</v>
      </c>
      <c r="P85" s="30">
        <f t="shared" si="10"/>
        <v>0.19277725488241604</v>
      </c>
      <c r="Q85" s="31">
        <f t="shared" si="8"/>
        <v>7.7110901952966406</v>
      </c>
      <c r="R85" s="28"/>
      <c r="S85" s="34">
        <f>D85*1.05-P85</f>
        <v>2.432222745117584</v>
      </c>
    </row>
    <row r="86" spans="1:19" x14ac:dyDescent="0.25">
      <c r="A86" s="27">
        <v>240</v>
      </c>
      <c r="B86" s="27" t="s">
        <v>68</v>
      </c>
      <c r="C86" s="27" t="s">
        <v>24</v>
      </c>
      <c r="D86" s="27">
        <v>2.5</v>
      </c>
      <c r="E86" s="27">
        <v>13.1</v>
      </c>
      <c r="F86" s="27"/>
      <c r="G86" s="27">
        <v>131.19999999999999</v>
      </c>
      <c r="H86" s="28"/>
      <c r="I86" s="28"/>
      <c r="J86" s="29">
        <f>MAX([1]Лист1!Y242,[1]Лист1!AN242)</f>
        <v>12.16</v>
      </c>
      <c r="K86" s="28"/>
      <c r="L86" s="28"/>
      <c r="M86" s="28">
        <f>IF([1]Лист1!Y242&gt;[1]Лист1!AN242,[1]Лист1!AF242,[1]Лист1!AU242)</f>
        <v>10.5</v>
      </c>
      <c r="N86" s="30">
        <f t="shared" si="5"/>
        <v>0</v>
      </c>
      <c r="O86" s="30">
        <f t="shared" si="6"/>
        <v>0.22114824711039424</v>
      </c>
      <c r="P86" s="30">
        <f t="shared" si="10"/>
        <v>0.22114824711039424</v>
      </c>
      <c r="Q86" s="31">
        <f t="shared" si="8"/>
        <v>8.845929884415769</v>
      </c>
      <c r="R86" s="28"/>
      <c r="S86" s="32">
        <f>D86*1.05-(P86+P87)</f>
        <v>2.0437583899960363</v>
      </c>
    </row>
    <row r="87" spans="1:19" x14ac:dyDescent="0.25">
      <c r="A87" s="27">
        <v>240</v>
      </c>
      <c r="B87" s="27" t="s">
        <v>68</v>
      </c>
      <c r="C87" s="27" t="s">
        <v>25</v>
      </c>
      <c r="D87" s="27">
        <v>2.5</v>
      </c>
      <c r="E87" s="27">
        <v>13.1</v>
      </c>
      <c r="F87" s="27"/>
      <c r="G87" s="27">
        <v>131.19999999999999</v>
      </c>
      <c r="H87" s="28"/>
      <c r="I87" s="28"/>
      <c r="J87" s="29">
        <f>MAX([1]Лист1!Y243,[1]Лист1!AN243)</f>
        <v>19.8</v>
      </c>
      <c r="K87" s="28"/>
      <c r="L87" s="28"/>
      <c r="M87" s="28">
        <f>IF([1]Лист1!Y243&gt;[1]Лист1!AN243,[1]Лист1!AF243,[1]Лист1!AU243)</f>
        <v>10.5</v>
      </c>
      <c r="N87" s="30">
        <f t="shared" si="5"/>
        <v>0</v>
      </c>
      <c r="O87" s="30">
        <f t="shared" si="6"/>
        <v>0.36009336289356958</v>
      </c>
      <c r="P87" s="30">
        <f t="shared" si="10"/>
        <v>0.36009336289356958</v>
      </c>
      <c r="Q87" s="31">
        <f t="shared" si="8"/>
        <v>14.403734515742784</v>
      </c>
      <c r="R87" s="28"/>
      <c r="S87" s="33"/>
    </row>
    <row r="88" spans="1:19" x14ac:dyDescent="0.25">
      <c r="A88" s="27">
        <v>253</v>
      </c>
      <c r="B88" s="27" t="s">
        <v>69</v>
      </c>
      <c r="C88" s="27" t="s">
        <v>24</v>
      </c>
      <c r="D88" s="27">
        <v>10</v>
      </c>
      <c r="E88" s="27">
        <v>50.3</v>
      </c>
      <c r="F88" s="27"/>
      <c r="G88" s="27">
        <v>525</v>
      </c>
      <c r="H88" s="28"/>
      <c r="I88" s="28"/>
      <c r="J88" s="29">
        <f>MAX([1]Лист1!Y246,[1]Лист1!AN246)</f>
        <v>44.6</v>
      </c>
      <c r="K88" s="28"/>
      <c r="L88" s="28"/>
      <c r="M88" s="28">
        <f>IF([1]Лист1!Y246&gt;[1]Лист1!AN246,[1]Лист1!AF246,[1]Лист1!AU246)</f>
        <v>10.3</v>
      </c>
      <c r="N88" s="30">
        <f t="shared" si="5"/>
        <v>0</v>
      </c>
      <c r="O88" s="30">
        <f t="shared" si="6"/>
        <v>0.7956694999809909</v>
      </c>
      <c r="P88" s="30">
        <f t="shared" si="10"/>
        <v>0.7956694999809909</v>
      </c>
      <c r="Q88" s="31">
        <f t="shared" si="8"/>
        <v>7.9566949998099084</v>
      </c>
      <c r="R88" s="28"/>
      <c r="S88" s="32">
        <f>D88*1.05-(P88+P89)</f>
        <v>8.7997842862742388</v>
      </c>
    </row>
    <row r="89" spans="1:19" x14ac:dyDescent="0.25">
      <c r="A89" s="27">
        <v>253</v>
      </c>
      <c r="B89" s="27" t="s">
        <v>69</v>
      </c>
      <c r="C89" s="27" t="s">
        <v>25</v>
      </c>
      <c r="D89" s="27">
        <v>10</v>
      </c>
      <c r="E89" s="27">
        <v>50.3</v>
      </c>
      <c r="F89" s="27"/>
      <c r="G89" s="27">
        <v>525</v>
      </c>
      <c r="H89" s="28"/>
      <c r="I89" s="28"/>
      <c r="J89" s="29">
        <f>MAX([1]Лист1!Y247,[1]Лист1!AN247)</f>
        <v>51.2</v>
      </c>
      <c r="K89" s="28"/>
      <c r="L89" s="28"/>
      <c r="M89" s="28">
        <f>IF([1]Лист1!Y247&gt;[1]Лист1!AN247,[1]Лист1!AF247,[1]Лист1!AU247)</f>
        <v>10.199999999999999</v>
      </c>
      <c r="N89" s="30">
        <f t="shared" si="5"/>
        <v>0</v>
      </c>
      <c r="O89" s="30">
        <f t="shared" si="6"/>
        <v>0.9045462137447704</v>
      </c>
      <c r="P89" s="30">
        <f t="shared" si="10"/>
        <v>0.9045462137447704</v>
      </c>
      <c r="Q89" s="31">
        <f t="shared" si="8"/>
        <v>9.0454621374477053</v>
      </c>
      <c r="R89" s="28"/>
      <c r="S89" s="33"/>
    </row>
    <row r="90" spans="1:19" x14ac:dyDescent="0.25">
      <c r="A90" s="27">
        <v>255</v>
      </c>
      <c r="B90" s="27" t="s">
        <v>70</v>
      </c>
      <c r="C90" s="27" t="s">
        <v>24</v>
      </c>
      <c r="D90" s="27">
        <v>6.3</v>
      </c>
      <c r="E90" s="27">
        <v>31.7</v>
      </c>
      <c r="F90" s="27"/>
      <c r="G90" s="27">
        <v>331.1</v>
      </c>
      <c r="H90" s="28"/>
      <c r="I90" s="28"/>
      <c r="J90" s="29">
        <f>MAX([1]Лист1!Y250,[1]Лист1!AN250)</f>
        <v>42.4</v>
      </c>
      <c r="K90" s="28"/>
      <c r="L90" s="28"/>
      <c r="M90" s="28">
        <f>IF([1]Лист1!Y250&gt;[1]Лист1!AN250,[1]Лист1!AF250,[1]Лист1!AU250)</f>
        <v>10.6</v>
      </c>
      <c r="N90" s="30">
        <f t="shared" si="5"/>
        <v>0</v>
      </c>
      <c r="O90" s="30">
        <f t="shared" si="6"/>
        <v>0.77845291495375613</v>
      </c>
      <c r="P90" s="30">
        <f t="shared" si="10"/>
        <v>0.77845291495375613</v>
      </c>
      <c r="Q90" s="31">
        <f t="shared" si="8"/>
        <v>12.356395475456447</v>
      </c>
      <c r="R90" s="28"/>
      <c r="S90" s="32">
        <f>D90*1.05-(P90+P91)</f>
        <v>5.1400028527824198</v>
      </c>
    </row>
    <row r="91" spans="1:19" x14ac:dyDescent="0.25">
      <c r="A91" s="27">
        <v>255</v>
      </c>
      <c r="B91" s="27" t="s">
        <v>70</v>
      </c>
      <c r="C91" s="27" t="s">
        <v>25</v>
      </c>
      <c r="D91" s="27">
        <v>6.3</v>
      </c>
      <c r="E91" s="27">
        <v>31.7</v>
      </c>
      <c r="F91" s="27"/>
      <c r="G91" s="27">
        <v>331.1</v>
      </c>
      <c r="H91" s="28"/>
      <c r="I91" s="28"/>
      <c r="J91" s="29">
        <f>MAX([1]Лист1!Y251,[1]Лист1!AN251)</f>
        <v>38.299999999999997</v>
      </c>
      <c r="K91" s="28"/>
      <c r="L91" s="28"/>
      <c r="M91" s="28">
        <f>IF([1]Лист1!Y251&gt;[1]Лист1!AN251,[1]Лист1!AF251,[1]Лист1!AU251)</f>
        <v>10.5</v>
      </c>
      <c r="N91" s="30">
        <f t="shared" si="5"/>
        <v>0</v>
      </c>
      <c r="O91" s="30">
        <f t="shared" si="6"/>
        <v>0.69654423226382389</v>
      </c>
      <c r="P91" s="30">
        <f t="shared" si="10"/>
        <v>0.69654423226382389</v>
      </c>
      <c r="Q91" s="31">
        <f t="shared" si="8"/>
        <v>11.056257654981332</v>
      </c>
      <c r="R91" s="28"/>
      <c r="S91" s="33"/>
    </row>
    <row r="92" spans="1:19" ht="38.25" x14ac:dyDescent="0.25">
      <c r="A92" s="27">
        <v>282</v>
      </c>
      <c r="B92" s="27" t="s">
        <v>71</v>
      </c>
      <c r="C92" s="27" t="s">
        <v>24</v>
      </c>
      <c r="D92" s="27">
        <v>25</v>
      </c>
      <c r="E92" s="27">
        <v>125</v>
      </c>
      <c r="F92" s="27"/>
      <c r="G92" s="27">
        <v>1374</v>
      </c>
      <c r="H92" s="28"/>
      <c r="I92" s="28"/>
      <c r="J92" s="29">
        <f>MAX([1]Лист1!Y253,[1]Лист1!AN253)</f>
        <v>0</v>
      </c>
      <c r="K92" s="28"/>
      <c r="L92" s="28"/>
      <c r="M92" s="28">
        <f>IF([1]Лист1!Y253&gt;[1]Лист1!AN253,[1]Лист1!AF253,[1]Лист1!AU253)</f>
        <v>10.3</v>
      </c>
      <c r="N92" s="30">
        <f t="shared" si="5"/>
        <v>0</v>
      </c>
      <c r="O92" s="30">
        <f t="shared" si="6"/>
        <v>0</v>
      </c>
      <c r="P92" s="30">
        <f t="shared" si="10"/>
        <v>0</v>
      </c>
      <c r="Q92" s="31">
        <f t="shared" si="8"/>
        <v>0</v>
      </c>
      <c r="R92" s="35" t="s">
        <v>28</v>
      </c>
      <c r="S92" s="32">
        <f>D92*1.05-(P92+P93)</f>
        <v>19.977412641405461</v>
      </c>
    </row>
    <row r="93" spans="1:19" x14ac:dyDescent="0.25">
      <c r="A93" s="27">
        <v>282</v>
      </c>
      <c r="B93" s="27" t="s">
        <v>71</v>
      </c>
      <c r="C93" s="27" t="s">
        <v>25</v>
      </c>
      <c r="D93" s="27">
        <v>25</v>
      </c>
      <c r="E93" s="27">
        <v>125</v>
      </c>
      <c r="F93" s="27"/>
      <c r="G93" s="27">
        <v>1374</v>
      </c>
      <c r="H93" s="28"/>
      <c r="I93" s="28"/>
      <c r="J93" s="29">
        <f>MAX([1]Лист1!Y254,[1]Лист1!AN254)</f>
        <v>351.6</v>
      </c>
      <c r="K93" s="28"/>
      <c r="L93" s="28"/>
      <c r="M93" s="28">
        <f>IF([1]Лист1!Y254&gt;[1]Лист1!AN254,[1]Лист1!AF254,[1]Лист1!AU254)</f>
        <v>10.3</v>
      </c>
      <c r="N93" s="30">
        <f t="shared" si="5"/>
        <v>0</v>
      </c>
      <c r="O93" s="30">
        <f t="shared" si="6"/>
        <v>6.2725873585945386</v>
      </c>
      <c r="P93" s="30">
        <f t="shared" si="10"/>
        <v>6.2725873585945386</v>
      </c>
      <c r="Q93" s="31">
        <f t="shared" si="8"/>
        <v>25.090349434378155</v>
      </c>
      <c r="R93" s="28"/>
      <c r="S93" s="33"/>
    </row>
    <row r="94" spans="1:19" x14ac:dyDescent="0.25">
      <c r="A94" s="27">
        <v>283</v>
      </c>
      <c r="B94" s="27" t="s">
        <v>72</v>
      </c>
      <c r="C94" s="27" t="s">
        <v>24</v>
      </c>
      <c r="D94" s="27">
        <v>25</v>
      </c>
      <c r="E94" s="27">
        <v>125.7</v>
      </c>
      <c r="F94" s="27"/>
      <c r="G94" s="27">
        <v>1376</v>
      </c>
      <c r="H94" s="28"/>
      <c r="I94" s="28"/>
      <c r="J94" s="29">
        <f>MAX([1]Лист1!Y255,[1]Лист1!AN255)</f>
        <v>456.3</v>
      </c>
      <c r="K94" s="28"/>
      <c r="L94" s="28"/>
      <c r="M94" s="28">
        <f>IF([1]Лист1!Y255&gt;[1]Лист1!AN255,[1]Лист1!AF255,[1]Лист1!AU255)</f>
        <v>10.4</v>
      </c>
      <c r="N94" s="30">
        <f t="shared" si="5"/>
        <v>0</v>
      </c>
      <c r="O94" s="30">
        <f t="shared" si="6"/>
        <v>8.2194817483342568</v>
      </c>
      <c r="P94" s="30">
        <f t="shared" si="10"/>
        <v>8.2194817483342568</v>
      </c>
      <c r="Q94" s="31">
        <f t="shared" si="8"/>
        <v>32.877926993337027</v>
      </c>
      <c r="R94" s="28"/>
      <c r="S94" s="32">
        <f>D94*1.05-(P94+P95)</f>
        <v>10.019991112756593</v>
      </c>
    </row>
    <row r="95" spans="1:19" x14ac:dyDescent="0.25">
      <c r="A95" s="27">
        <v>283</v>
      </c>
      <c r="B95" s="27" t="s">
        <v>72</v>
      </c>
      <c r="C95" s="27" t="s">
        <v>25</v>
      </c>
      <c r="D95" s="27">
        <v>25</v>
      </c>
      <c r="E95" s="27">
        <v>125.7</v>
      </c>
      <c r="F95" s="27"/>
      <c r="G95" s="27">
        <v>1376</v>
      </c>
      <c r="H95" s="28"/>
      <c r="I95" s="28"/>
      <c r="J95" s="29">
        <f>MAX([1]Лист1!Y256,[1]Лист1!AN256)</f>
        <v>444.7</v>
      </c>
      <c r="K95" s="28"/>
      <c r="L95" s="28"/>
      <c r="M95" s="28">
        <f>IF([1]Лист1!Y256&gt;[1]Лист1!AN256,[1]Лист1!AF256,[1]Лист1!AU256)</f>
        <v>10.4</v>
      </c>
      <c r="N95" s="30">
        <f t="shared" si="5"/>
        <v>0</v>
      </c>
      <c r="O95" s="30">
        <f t="shared" si="6"/>
        <v>8.0105271389091488</v>
      </c>
      <c r="P95" s="30">
        <f t="shared" si="10"/>
        <v>8.0105271389091488</v>
      </c>
      <c r="Q95" s="31">
        <f t="shared" si="8"/>
        <v>32.042108555636595</v>
      </c>
      <c r="R95" s="28"/>
      <c r="S95" s="33"/>
    </row>
    <row r="96" spans="1:19" x14ac:dyDescent="0.25">
      <c r="A96" s="27">
        <v>314</v>
      </c>
      <c r="B96" s="27" t="s">
        <v>73</v>
      </c>
      <c r="C96" s="27" t="s">
        <v>24</v>
      </c>
      <c r="D96" s="27">
        <v>2.5</v>
      </c>
      <c r="E96" s="27">
        <v>13.1</v>
      </c>
      <c r="F96" s="27"/>
      <c r="G96" s="27">
        <v>131.4</v>
      </c>
      <c r="H96" s="28"/>
      <c r="I96" s="28"/>
      <c r="J96" s="29">
        <f>MAX([1]Лист1!Y278,[1]Лист1!AN278)</f>
        <v>17.5</v>
      </c>
      <c r="K96" s="28"/>
      <c r="L96" s="28"/>
      <c r="M96" s="28">
        <f>IF([1]Лист1!Y278&gt;[1]Лист1!AN278,[1]Лист1!AF278,[1]Лист1!AU278)</f>
        <v>10.199999999999999</v>
      </c>
      <c r="N96" s="30">
        <f t="shared" si="5"/>
        <v>0</v>
      </c>
      <c r="O96" s="30">
        <f t="shared" si="6"/>
        <v>0.30917106915104453</v>
      </c>
      <c r="P96" s="30">
        <f t="shared" si="10"/>
        <v>0.30917106915104453</v>
      </c>
      <c r="Q96" s="31">
        <f t="shared" si="8"/>
        <v>12.366842766041781</v>
      </c>
      <c r="R96" s="28"/>
      <c r="S96" s="34">
        <f>D96*1.05-P96</f>
        <v>2.3158289308489555</v>
      </c>
    </row>
    <row r="97" spans="1:19" x14ac:dyDescent="0.25">
      <c r="A97" s="27">
        <v>328</v>
      </c>
      <c r="B97" s="27" t="s">
        <v>74</v>
      </c>
      <c r="C97" s="27" t="s">
        <v>24</v>
      </c>
      <c r="D97" s="27">
        <v>25</v>
      </c>
      <c r="E97" s="27">
        <v>125.7</v>
      </c>
      <c r="F97" s="27">
        <v>1313.7</v>
      </c>
      <c r="G97" s="27">
        <v>2189.5</v>
      </c>
      <c r="H97" s="28"/>
      <c r="I97" s="29">
        <f>MAX([1]Лист1!Y279,[1]Лист1!AN279)</f>
        <v>90</v>
      </c>
      <c r="J97" s="29">
        <f>MAX([1]Лист1!Z279,[1]Лист1!AO279)</f>
        <v>303</v>
      </c>
      <c r="K97" s="28"/>
      <c r="L97" s="28">
        <f>IF([1]Лист1!Y279&gt;[1]Лист1!AN279,[1]Лист1!AF279,[1]Лист1!AU279)</f>
        <v>10.4</v>
      </c>
      <c r="M97" s="28">
        <f>IF([1]Лист1!Z279&gt;[1]Лист1!AO279,[1]Лист1!AH279,[1]Лист1!AW279)</f>
        <v>6.4</v>
      </c>
      <c r="N97" s="30">
        <f>SQRT(3)*H97*K97/1000</f>
        <v>0</v>
      </c>
      <c r="O97" s="30">
        <f>SQRT(3)*I97*L97/1000+SQRT(3)*J97*M97/1000</f>
        <v>4.9799924819220367</v>
      </c>
      <c r="P97" s="30">
        <f>(SQRT(3)*J97*M97/1000)+(SQRT(3)*I97*L97/1000)</f>
        <v>4.9799924819220367</v>
      </c>
      <c r="Q97" s="31">
        <f t="shared" si="8"/>
        <v>19.919969927688147</v>
      </c>
      <c r="R97" s="28"/>
      <c r="S97" s="32">
        <f>D97*1.05-(P97+P98)</f>
        <v>19.067393147108774</v>
      </c>
    </row>
    <row r="98" spans="1:19" x14ac:dyDescent="0.25">
      <c r="A98" s="27">
        <v>328</v>
      </c>
      <c r="B98" s="27" t="s">
        <v>74</v>
      </c>
      <c r="C98" s="27" t="s">
        <v>25</v>
      </c>
      <c r="D98" s="27">
        <v>25</v>
      </c>
      <c r="E98" s="27">
        <v>125.7</v>
      </c>
      <c r="F98" s="27">
        <v>1313.7</v>
      </c>
      <c r="G98" s="27">
        <v>2189.5</v>
      </c>
      <c r="H98" s="28"/>
      <c r="I98" s="29">
        <f>MAX([1]Лист1!Y280,[1]Лист1!AN280)</f>
        <v>48</v>
      </c>
      <c r="J98" s="29">
        <f>MAX([1]Лист1!Z280,[1]Лист1!AO280)</f>
        <v>120.7</v>
      </c>
      <c r="K98" s="28"/>
      <c r="L98" s="28">
        <f>IF([1]Лист1!Y280&gt;[1]Лист1!AN280,[1]Лист1!AF280,[1]Лист1!AU280)</f>
        <v>10.4</v>
      </c>
      <c r="M98" s="28">
        <f>IF([1]Лист1!Z280&gt;[1]Лист1!AO280,[1]Лист1!AH280,[1]Лист1!AW280)</f>
        <v>6.4</v>
      </c>
      <c r="N98" s="30">
        <f>SQRT(3)*H98*K98/1000</f>
        <v>0</v>
      </c>
      <c r="O98" s="30">
        <f>SQRT(3)*I98*L98/1000+SQRT(3)*J98*M98/1000</f>
        <v>2.2026143709691897</v>
      </c>
      <c r="P98" s="30">
        <f>(SQRT(3)*J98*M98/1000)+(SQRT(3)*I98*L98/1000)</f>
        <v>2.2026143709691897</v>
      </c>
      <c r="Q98" s="31">
        <f t="shared" si="8"/>
        <v>8.8104574838767586</v>
      </c>
      <c r="R98" s="28"/>
      <c r="S98" s="33"/>
    </row>
    <row r="99" spans="1:19" x14ac:dyDescent="0.25">
      <c r="A99" s="27">
        <v>335</v>
      </c>
      <c r="B99" s="27" t="s">
        <v>75</v>
      </c>
      <c r="C99" s="27" t="s">
        <v>24</v>
      </c>
      <c r="D99" s="27">
        <v>6.3</v>
      </c>
      <c r="E99" s="27">
        <v>31.6</v>
      </c>
      <c r="F99" s="27">
        <v>94.6</v>
      </c>
      <c r="G99" s="27">
        <v>331.1</v>
      </c>
      <c r="H99" s="28"/>
      <c r="I99" s="29">
        <f>MAX([1]Лист1!X281,[1]Лист1!AM281)</f>
        <v>6</v>
      </c>
      <c r="J99" s="29">
        <f>MAX([1]Лист1!Y281,[1]Лист1!AN281)</f>
        <v>39.6</v>
      </c>
      <c r="K99" s="28"/>
      <c r="L99" s="28">
        <f>IF([1]Лист1!X281&gt;[1]Лист1!AM281,[1]Лист1!AD281,[1]Лист1!AS281)</f>
        <v>35</v>
      </c>
      <c r="M99" s="28">
        <f>IF([1]Лист1!Y281&gt;[1]Лист1!AN281,[1]Лист1!AF281,[1]Лист1!AU281)</f>
        <v>10.5</v>
      </c>
      <c r="N99" s="30">
        <f t="shared" ref="N99:N111" si="11">SQRT(3)*H99*K99/1000+SQRT(3)*I99*L99/1000</f>
        <v>0.36373066958946426</v>
      </c>
      <c r="O99" s="30">
        <f t="shared" ref="O99:O111" si="12">SQRT(3)*J99*M99/1000</f>
        <v>0.72018672578713916</v>
      </c>
      <c r="P99" s="30">
        <f>(SQRT(3)*J99*M99/1000)+(SQRT(3)*I99*L99/1000)</f>
        <v>1.0839173953766035</v>
      </c>
      <c r="Q99" s="31">
        <f t="shared" si="8"/>
        <v>17.20503802185085</v>
      </c>
      <c r="R99" s="28"/>
      <c r="S99" s="32">
        <f>D100*1.05-(P99+P100)</f>
        <v>0.59608260462339668</v>
      </c>
    </row>
    <row r="100" spans="1:19" x14ac:dyDescent="0.25">
      <c r="A100" s="27">
        <v>335</v>
      </c>
      <c r="B100" s="27" t="s">
        <v>75</v>
      </c>
      <c r="C100" s="27" t="s">
        <v>25</v>
      </c>
      <c r="D100" s="27">
        <v>1.6</v>
      </c>
      <c r="E100" s="27"/>
      <c r="F100" s="27">
        <v>26.4</v>
      </c>
      <c r="G100" s="27">
        <v>88</v>
      </c>
      <c r="H100" s="28"/>
      <c r="I100" s="29"/>
      <c r="J100" s="29">
        <f>MAX([1]Лист1!Y282,[1]Лист1!AN282)</f>
        <v>0</v>
      </c>
      <c r="K100" s="28"/>
      <c r="L100" s="28"/>
      <c r="M100" s="28">
        <f>IF([1]Лист1!Y282&gt;[1]Лист1!AN282,[1]Лист1!AF282,[1]Лист1!AU282)</f>
        <v>10.5</v>
      </c>
      <c r="N100" s="30">
        <f t="shared" si="11"/>
        <v>0</v>
      </c>
      <c r="O100" s="30">
        <f t="shared" si="12"/>
        <v>0</v>
      </c>
      <c r="P100" s="30">
        <f>SQRT(3)*J100*M100/1000</f>
        <v>0</v>
      </c>
      <c r="Q100" s="31">
        <f t="shared" si="8"/>
        <v>0</v>
      </c>
      <c r="R100" s="36" t="s">
        <v>76</v>
      </c>
      <c r="S100" s="33"/>
    </row>
    <row r="101" spans="1:19" x14ac:dyDescent="0.25">
      <c r="A101" s="27">
        <v>361</v>
      </c>
      <c r="B101" s="27" t="s">
        <v>77</v>
      </c>
      <c r="C101" s="27" t="s">
        <v>24</v>
      </c>
      <c r="D101" s="27">
        <v>2.5</v>
      </c>
      <c r="E101" s="27">
        <v>13.1</v>
      </c>
      <c r="F101" s="27"/>
      <c r="G101" s="27">
        <v>131.4</v>
      </c>
      <c r="H101" s="28"/>
      <c r="I101" s="29"/>
      <c r="J101" s="29">
        <f>MAX([1]Лист1!Y297,[1]Лист1!AN297)</f>
        <v>39</v>
      </c>
      <c r="K101" s="28"/>
      <c r="L101" s="28"/>
      <c r="M101" s="28">
        <f>IF([1]Лист1!Y297&gt;[1]Лист1!AN297,[1]Лист1!AF297,[1]Лист1!AU297)</f>
        <v>11.2</v>
      </c>
      <c r="N101" s="30">
        <f t="shared" si="11"/>
        <v>0</v>
      </c>
      <c r="O101" s="30">
        <f t="shared" si="12"/>
        <v>0.75655979274608554</v>
      </c>
      <c r="P101" s="30">
        <f>SQRT(3)*J101*M101/1000</f>
        <v>0.75655979274608554</v>
      </c>
      <c r="Q101" s="31">
        <f t="shared" si="8"/>
        <v>30.262391709843424</v>
      </c>
      <c r="R101" s="28"/>
      <c r="S101" s="34">
        <f>D101*1.05-P101</f>
        <v>1.8684402072539146</v>
      </c>
    </row>
    <row r="102" spans="1:19" x14ac:dyDescent="0.25">
      <c r="A102" s="27">
        <v>373</v>
      </c>
      <c r="B102" s="27" t="s">
        <v>78</v>
      </c>
      <c r="C102" s="27" t="s">
        <v>24</v>
      </c>
      <c r="D102" s="27">
        <v>2.5</v>
      </c>
      <c r="E102" s="27">
        <v>13.1</v>
      </c>
      <c r="F102" s="27"/>
      <c r="G102" s="27">
        <v>131</v>
      </c>
      <c r="H102" s="28"/>
      <c r="I102" s="29"/>
      <c r="J102" s="29">
        <f>MAX([1]Лист1!Y302,[1]Лист1!AN302)</f>
        <v>6.23</v>
      </c>
      <c r="K102" s="28"/>
      <c r="L102" s="28"/>
      <c r="M102" s="28">
        <f>IF([1]Лист1!Y302&gt;[1]Лист1!AN302,[1]Лист1!AF302,[1]Лист1!AU302)</f>
        <v>10.3</v>
      </c>
      <c r="N102" s="30">
        <f t="shared" si="11"/>
        <v>0</v>
      </c>
      <c r="O102" s="30">
        <f t="shared" si="12"/>
        <v>0.11114396827088728</v>
      </c>
      <c r="P102" s="30">
        <f>SQRT(3)*J102*M102/1000</f>
        <v>0.11114396827088728</v>
      </c>
      <c r="Q102" s="31">
        <f t="shared" si="8"/>
        <v>4.4457587308354913</v>
      </c>
      <c r="R102" s="28"/>
      <c r="S102" s="34">
        <f>D102*1.05-P102</f>
        <v>2.5138560317291128</v>
      </c>
    </row>
    <row r="103" spans="1:19" x14ac:dyDescent="0.25">
      <c r="A103" s="27">
        <v>385</v>
      </c>
      <c r="B103" s="27" t="s">
        <v>79</v>
      </c>
      <c r="C103" s="27" t="s">
        <v>24</v>
      </c>
      <c r="D103" s="27">
        <v>6.3</v>
      </c>
      <c r="E103" s="27">
        <v>31.6</v>
      </c>
      <c r="F103" s="27"/>
      <c r="G103" s="27">
        <v>331.1</v>
      </c>
      <c r="H103" s="28"/>
      <c r="I103" s="29"/>
      <c r="J103" s="29">
        <f>MAX([1]Лист1!Y305,[1]Лист1!AN305)</f>
        <v>12.4</v>
      </c>
      <c r="K103" s="28"/>
      <c r="L103" s="28"/>
      <c r="M103" s="28">
        <f>IF([1]Лист1!Y305&gt;[1]Лист1!AN305,[1]Лист1!AF305,[1]Лист1!AU305)</f>
        <v>10.4</v>
      </c>
      <c r="N103" s="30">
        <f t="shared" si="11"/>
        <v>0</v>
      </c>
      <c r="O103" s="30">
        <f t="shared" si="12"/>
        <v>0.22336527214408244</v>
      </c>
      <c r="P103" s="30">
        <f>SQRT(3)*J103*M103/1000</f>
        <v>0.22336527214408244</v>
      </c>
      <c r="Q103" s="31">
        <f t="shared" si="8"/>
        <v>3.5454805102235309</v>
      </c>
      <c r="R103" s="28"/>
      <c r="S103" s="34">
        <f>D103*1.05-P103</f>
        <v>6.3916347278559176</v>
      </c>
    </row>
    <row r="104" spans="1:19" x14ac:dyDescent="0.25">
      <c r="A104" s="27">
        <v>386</v>
      </c>
      <c r="B104" s="27" t="s">
        <v>80</v>
      </c>
      <c r="C104" s="27" t="s">
        <v>24</v>
      </c>
      <c r="D104" s="27">
        <v>6.3</v>
      </c>
      <c r="E104" s="27">
        <v>32</v>
      </c>
      <c r="F104" s="27">
        <v>95</v>
      </c>
      <c r="G104" s="27">
        <v>331</v>
      </c>
      <c r="H104" s="28"/>
      <c r="I104" s="29">
        <f>MAX([1]Лист1!X306,[1]Лист1!AM306)</f>
        <v>2.2999999999999998</v>
      </c>
      <c r="J104" s="29">
        <f>MAX([1]Лист1!Y306,[1]Лист1!AN306)</f>
        <v>8.86</v>
      </c>
      <c r="K104" s="28"/>
      <c r="L104" s="28">
        <f>IF([1]Лист1!X306&gt;[1]Лист1!AM306,[1]Лист1!AD306,[1]Лист1!AS306)</f>
        <v>36</v>
      </c>
      <c r="M104" s="28">
        <f>IF([1]Лист1!Y306&gt;[1]Лист1!AN306,[1]Лист1!AF306,[1]Лист1!AU306)</f>
        <v>10.3</v>
      </c>
      <c r="N104" s="30">
        <f t="shared" si="11"/>
        <v>0.14341380686670302</v>
      </c>
      <c r="O104" s="30">
        <f t="shared" si="12"/>
        <v>0.15806349259712058</v>
      </c>
      <c r="P104" s="30">
        <f>(SQRT(3)*J104*M104/1000)+(SQRT(3)*I104*L104/1000)</f>
        <v>0.30147729946382362</v>
      </c>
      <c r="Q104" s="31">
        <f t="shared" si="8"/>
        <v>4.7853539597432322</v>
      </c>
      <c r="R104" s="28"/>
      <c r="S104" s="34">
        <f>D104*1.05-P104</f>
        <v>6.3135227005361765</v>
      </c>
    </row>
    <row r="105" spans="1:19" x14ac:dyDescent="0.25">
      <c r="A105" s="27">
        <v>399</v>
      </c>
      <c r="B105" s="27" t="s">
        <v>81</v>
      </c>
      <c r="C105" s="27" t="s">
        <v>24</v>
      </c>
      <c r="D105" s="27">
        <v>25</v>
      </c>
      <c r="E105" s="27">
        <v>125.7</v>
      </c>
      <c r="F105" s="27"/>
      <c r="G105" s="27">
        <v>1376.3</v>
      </c>
      <c r="H105" s="28"/>
      <c r="I105" s="29"/>
      <c r="J105" s="29">
        <f>MAX([1]Лист1!Y311,[1]Лист1!AN311)</f>
        <v>86.5</v>
      </c>
      <c r="K105" s="28"/>
      <c r="L105" s="28"/>
      <c r="M105" s="28">
        <f>IF([1]Лист1!Y311&gt;[1]Лист1!AN311,[1]Лист1!AF311,[1]Лист1!AU311)</f>
        <v>10.3</v>
      </c>
      <c r="N105" s="30">
        <f t="shared" si="11"/>
        <v>0</v>
      </c>
      <c r="O105" s="30">
        <f t="shared" si="12"/>
        <v>1.5431706670034913</v>
      </c>
      <c r="P105" s="30">
        <f t="shared" ref="P105:P111" si="13">SQRT(3)*J105*M105/1000</f>
        <v>1.5431706670034913</v>
      </c>
      <c r="Q105" s="31">
        <f t="shared" si="8"/>
        <v>6.172682668013965</v>
      </c>
      <c r="R105" s="28"/>
      <c r="S105" s="32">
        <f>D105*1.05-(P105+P106)</f>
        <v>19.27941348646328</v>
      </c>
    </row>
    <row r="106" spans="1:19" x14ac:dyDescent="0.25">
      <c r="A106" s="27">
        <v>399</v>
      </c>
      <c r="B106" s="27" t="s">
        <v>81</v>
      </c>
      <c r="C106" s="27" t="s">
        <v>25</v>
      </c>
      <c r="D106" s="27">
        <v>25</v>
      </c>
      <c r="E106" s="27">
        <v>125.7</v>
      </c>
      <c r="F106" s="27"/>
      <c r="G106" s="27">
        <v>1376.3</v>
      </c>
      <c r="H106" s="28"/>
      <c r="I106" s="29"/>
      <c r="J106" s="29">
        <f>MAX([1]Лист1!Y312,[1]Лист1!AN312)</f>
        <v>301.3</v>
      </c>
      <c r="K106" s="28"/>
      <c r="L106" s="28"/>
      <c r="M106" s="28">
        <f>IF([1]Лист1!Y312&gt;[1]Лист1!AN312,[1]Лист1!AF312,[1]Лист1!AU312)</f>
        <v>10.4</v>
      </c>
      <c r="N106" s="30">
        <f t="shared" si="11"/>
        <v>0</v>
      </c>
      <c r="O106" s="30">
        <f t="shared" si="12"/>
        <v>5.4274158465332283</v>
      </c>
      <c r="P106" s="30">
        <f t="shared" si="13"/>
        <v>5.4274158465332283</v>
      </c>
      <c r="Q106" s="31">
        <f t="shared" si="8"/>
        <v>21.709663386132913</v>
      </c>
      <c r="R106" s="28"/>
      <c r="S106" s="33"/>
    </row>
    <row r="107" spans="1:19" x14ac:dyDescent="0.25">
      <c r="A107" s="27">
        <v>504</v>
      </c>
      <c r="B107" s="27" t="s">
        <v>82</v>
      </c>
      <c r="C107" s="27" t="s">
        <v>24</v>
      </c>
      <c r="D107" s="27">
        <v>16</v>
      </c>
      <c r="E107" s="27">
        <v>84.1</v>
      </c>
      <c r="F107" s="27"/>
      <c r="G107" s="27">
        <v>840.7</v>
      </c>
      <c r="H107" s="28"/>
      <c r="I107" s="29"/>
      <c r="J107" s="29">
        <f>MAX([1]Лист1!Y313,[1]Лист1!AN313)</f>
        <v>190</v>
      </c>
      <c r="K107" s="28"/>
      <c r="L107" s="28"/>
      <c r="M107" s="28">
        <f>IF([1]Лист1!Y313&gt;[1]Лист1!AN313,[1]Лист1!AF313,[1]Лист1!AU313)</f>
        <v>10.4</v>
      </c>
      <c r="N107" s="30">
        <f t="shared" si="11"/>
        <v>0</v>
      </c>
      <c r="O107" s="30">
        <f t="shared" si="12"/>
        <v>3.4225323957561011</v>
      </c>
      <c r="P107" s="30">
        <f t="shared" si="13"/>
        <v>3.4225323957561011</v>
      </c>
      <c r="Q107" s="31">
        <f t="shared" si="8"/>
        <v>21.390827473475632</v>
      </c>
      <c r="R107" s="28"/>
      <c r="S107" s="32">
        <f>D107*1.05-(P107+P108)</f>
        <v>11.155939238456059</v>
      </c>
    </row>
    <row r="108" spans="1:19" x14ac:dyDescent="0.25">
      <c r="A108" s="27">
        <v>504</v>
      </c>
      <c r="B108" s="27" t="s">
        <v>82</v>
      </c>
      <c r="C108" s="27" t="s">
        <v>25</v>
      </c>
      <c r="D108" s="27">
        <v>16</v>
      </c>
      <c r="E108" s="27">
        <v>80.400000000000006</v>
      </c>
      <c r="F108" s="27"/>
      <c r="G108" s="27">
        <v>840.7</v>
      </c>
      <c r="H108" s="28"/>
      <c r="I108" s="29"/>
      <c r="J108" s="29">
        <f>MAX([1]Лист1!Y314,[1]Лист1!AN314)</f>
        <v>121</v>
      </c>
      <c r="K108" s="28"/>
      <c r="L108" s="28"/>
      <c r="M108" s="28">
        <f>IF([1]Лист1!Y314&gt;[1]Лист1!AN314,[1]Лист1!AF314,[1]Лист1!AU314)</f>
        <v>10.6</v>
      </c>
      <c r="N108" s="30">
        <f t="shared" si="11"/>
        <v>0</v>
      </c>
      <c r="O108" s="30">
        <f t="shared" si="12"/>
        <v>2.2215283657878415</v>
      </c>
      <c r="P108" s="30">
        <f t="shared" si="13"/>
        <v>2.2215283657878415</v>
      </c>
      <c r="Q108" s="31">
        <f t="shared" si="8"/>
        <v>13.88455228617401</v>
      </c>
      <c r="R108" s="28"/>
      <c r="S108" s="33"/>
    </row>
    <row r="109" spans="1:19" x14ac:dyDescent="0.25">
      <c r="A109" s="27">
        <v>505</v>
      </c>
      <c r="B109" s="27" t="s">
        <v>83</v>
      </c>
      <c r="C109" s="27" t="s">
        <v>24</v>
      </c>
      <c r="D109" s="27">
        <v>2.5</v>
      </c>
      <c r="E109" s="27">
        <v>13.1</v>
      </c>
      <c r="F109" s="27"/>
      <c r="G109" s="27">
        <v>131.1</v>
      </c>
      <c r="H109" s="28"/>
      <c r="I109" s="29"/>
      <c r="J109" s="29">
        <f>MAX([1]Лист1!Y315,[1]Лист1!AN315)</f>
        <v>23.4</v>
      </c>
      <c r="K109" s="28"/>
      <c r="L109" s="28"/>
      <c r="M109" s="28">
        <f>IF([1]Лист1!Y315&gt;[1]Лист1!AN315,[1]Лист1!AF315,[1]Лист1!AU315)</f>
        <v>10.4</v>
      </c>
      <c r="N109" s="30">
        <f t="shared" si="11"/>
        <v>0</v>
      </c>
      <c r="O109" s="30">
        <f t="shared" si="12"/>
        <v>0.42151188452996191</v>
      </c>
      <c r="P109" s="30">
        <f t="shared" si="13"/>
        <v>0.42151188452996191</v>
      </c>
      <c r="Q109" s="31">
        <f t="shared" si="8"/>
        <v>16.860475381198476</v>
      </c>
      <c r="R109" s="28"/>
      <c r="S109" s="34">
        <f>D109*1.05-P109</f>
        <v>2.2034881154700381</v>
      </c>
    </row>
    <row r="110" spans="1:19" x14ac:dyDescent="0.25">
      <c r="A110" s="27">
        <v>508</v>
      </c>
      <c r="B110" s="27" t="s">
        <v>84</v>
      </c>
      <c r="C110" s="27" t="s">
        <v>24</v>
      </c>
      <c r="D110" s="27">
        <v>2.5</v>
      </c>
      <c r="E110" s="27">
        <v>13.1</v>
      </c>
      <c r="F110" s="27"/>
      <c r="G110" s="27">
        <v>131.4</v>
      </c>
      <c r="H110" s="28"/>
      <c r="I110" s="29"/>
      <c r="J110" s="29">
        <f>MAX([1]Лист1!Y318,[1]Лист1!AN318)</f>
        <v>22</v>
      </c>
      <c r="K110" s="28"/>
      <c r="L110" s="28"/>
      <c r="M110" s="28">
        <f>IF([1]Лист1!Y318&gt;[1]Лист1!AN318,[1]Лист1!AF318,[1]Лист1!AU318)</f>
        <v>10.5</v>
      </c>
      <c r="N110" s="30">
        <f t="shared" si="11"/>
        <v>0</v>
      </c>
      <c r="O110" s="30">
        <f t="shared" si="12"/>
        <v>0.40010373654841069</v>
      </c>
      <c r="P110" s="30">
        <f t="shared" si="13"/>
        <v>0.40010373654841069</v>
      </c>
      <c r="Q110" s="31">
        <f t="shared" si="8"/>
        <v>16.004149461936429</v>
      </c>
      <c r="R110" s="28"/>
      <c r="S110" s="32">
        <f>D110*1.05-(P110+P111)</f>
        <v>1.861165593862125</v>
      </c>
    </row>
    <row r="111" spans="1:19" x14ac:dyDescent="0.25">
      <c r="A111" s="27">
        <v>508</v>
      </c>
      <c r="B111" s="27" t="s">
        <v>84</v>
      </c>
      <c r="C111" s="27" t="s">
        <v>25</v>
      </c>
      <c r="D111" s="27">
        <v>2.5</v>
      </c>
      <c r="E111" s="27">
        <v>13.1</v>
      </c>
      <c r="F111" s="27"/>
      <c r="G111" s="27">
        <v>131.4</v>
      </c>
      <c r="H111" s="28"/>
      <c r="I111" s="29"/>
      <c r="J111" s="29">
        <f>MAX([1]Лист1!Y319,[1]Лист1!AN319)</f>
        <v>20</v>
      </c>
      <c r="K111" s="28"/>
      <c r="L111" s="28"/>
      <c r="M111" s="28">
        <f>IF([1]Лист1!Y319&gt;[1]Лист1!AN319,[1]Лист1!AF319,[1]Лист1!AU319)</f>
        <v>10.5</v>
      </c>
      <c r="N111" s="30">
        <f t="shared" si="11"/>
        <v>0</v>
      </c>
      <c r="O111" s="30">
        <f t="shared" si="12"/>
        <v>0.36373066958946421</v>
      </c>
      <c r="P111" s="30">
        <f t="shared" si="13"/>
        <v>0.36373066958946421</v>
      </c>
      <c r="Q111" s="31">
        <f t="shared" si="8"/>
        <v>14.549226783578566</v>
      </c>
      <c r="R111" s="28" t="s">
        <v>85</v>
      </c>
      <c r="S111" s="33"/>
    </row>
    <row r="112" spans="1:19" x14ac:dyDescent="0.25">
      <c r="A112" s="46" t="s">
        <v>86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8"/>
      <c r="S112" s="26"/>
    </row>
    <row r="113" spans="1:19" ht="38.25" x14ac:dyDescent="0.25">
      <c r="A113" s="27">
        <v>30</v>
      </c>
      <c r="B113" s="27" t="s">
        <v>87</v>
      </c>
      <c r="C113" s="27" t="s">
        <v>24</v>
      </c>
      <c r="D113" s="27">
        <v>1.6</v>
      </c>
      <c r="E113" s="28"/>
      <c r="F113" s="28">
        <v>26.3</v>
      </c>
      <c r="G113" s="28">
        <v>84</v>
      </c>
      <c r="H113" s="28"/>
      <c r="I113" s="28"/>
      <c r="J113" s="29">
        <f>MAX([1]Лист1!Y62,[1]Лист1!AN62)</f>
        <v>0</v>
      </c>
      <c r="K113" s="28"/>
      <c r="L113" s="28"/>
      <c r="M113" s="28">
        <f>IF([1]Лист1!Y62&gt;[1]Лист1!AN62,[1]Лист1!AF62,[1]Лист1!AU62)</f>
        <v>10.4</v>
      </c>
      <c r="N113" s="30">
        <f t="shared" ref="N113:N152" si="14">SQRT(3)*H113*K113/1000+SQRT(3)*I113*L113/1000</f>
        <v>0</v>
      </c>
      <c r="O113" s="30">
        <f t="shared" ref="O113:O152" si="15">SQRT(3)*J113*M113/1000</f>
        <v>0</v>
      </c>
      <c r="P113" s="30">
        <f t="shared" ref="P113:P141" si="16">SQRT(3)*J113*M113/1000</f>
        <v>0</v>
      </c>
      <c r="Q113" s="31">
        <f t="shared" ref="Q113:Q176" si="17">P113/D113*100</f>
        <v>0</v>
      </c>
      <c r="R113" s="35" t="s">
        <v>28</v>
      </c>
      <c r="S113" s="32">
        <f>D113*1.05-(P113+P114)</f>
        <v>1.4836547204539923</v>
      </c>
    </row>
    <row r="114" spans="1:19" x14ac:dyDescent="0.25">
      <c r="A114" s="27">
        <v>30</v>
      </c>
      <c r="B114" s="27" t="s">
        <v>87</v>
      </c>
      <c r="C114" s="27" t="s">
        <v>25</v>
      </c>
      <c r="D114" s="27">
        <v>1.6</v>
      </c>
      <c r="E114" s="28"/>
      <c r="F114" s="28">
        <v>26.3</v>
      </c>
      <c r="G114" s="28">
        <v>84</v>
      </c>
      <c r="H114" s="28"/>
      <c r="I114" s="28"/>
      <c r="J114" s="29">
        <f>MAX([1]Лист1!Y63,[1]Лист1!AN63)</f>
        <v>10.9</v>
      </c>
      <c r="K114" s="28"/>
      <c r="L114" s="28"/>
      <c r="M114" s="28">
        <f>IF([1]Лист1!Y63&gt;[1]Лист1!AN63,[1]Лист1!AF63,[1]Лист1!AU63)</f>
        <v>10.4</v>
      </c>
      <c r="N114" s="30">
        <f t="shared" si="14"/>
        <v>0</v>
      </c>
      <c r="O114" s="30">
        <f t="shared" si="15"/>
        <v>0.19634527954600792</v>
      </c>
      <c r="P114" s="30">
        <f t="shared" si="16"/>
        <v>0.19634527954600792</v>
      </c>
      <c r="Q114" s="31">
        <f t="shared" si="17"/>
        <v>12.271579971625494</v>
      </c>
      <c r="R114" s="35"/>
      <c r="S114" s="33"/>
    </row>
    <row r="115" spans="1:19" ht="38.25" x14ac:dyDescent="0.25">
      <c r="A115" s="27">
        <v>33</v>
      </c>
      <c r="B115" s="27" t="s">
        <v>88</v>
      </c>
      <c r="C115" s="27" t="s">
        <v>24</v>
      </c>
      <c r="D115" s="27">
        <v>1.6</v>
      </c>
      <c r="E115" s="28"/>
      <c r="F115" s="28">
        <v>26.4</v>
      </c>
      <c r="G115" s="28">
        <v>88</v>
      </c>
      <c r="H115" s="28"/>
      <c r="I115" s="28"/>
      <c r="J115" s="29">
        <f>MAX([1]Лист1!Y68,[1]Лист1!AN68)</f>
        <v>0</v>
      </c>
      <c r="K115" s="28"/>
      <c r="L115" s="28"/>
      <c r="M115" s="28">
        <f>IF([1]Лист1!Y68&gt;[1]Лист1!AN68,[1]Лист1!AF68,[1]Лист1!AU68)</f>
        <v>10.26</v>
      </c>
      <c r="N115" s="30">
        <f t="shared" si="14"/>
        <v>0</v>
      </c>
      <c r="O115" s="30">
        <f t="shared" si="15"/>
        <v>0</v>
      </c>
      <c r="P115" s="30">
        <f t="shared" si="16"/>
        <v>0</v>
      </c>
      <c r="Q115" s="31">
        <f t="shared" si="17"/>
        <v>0</v>
      </c>
      <c r="R115" s="35" t="s">
        <v>28</v>
      </c>
      <c r="S115" s="32">
        <f>D115*1.05-(P115+P116)</f>
        <v>1.3428216692905668</v>
      </c>
    </row>
    <row r="116" spans="1:19" x14ac:dyDescent="0.25">
      <c r="A116" s="27">
        <v>33</v>
      </c>
      <c r="B116" s="27" t="s">
        <v>88</v>
      </c>
      <c r="C116" s="27" t="s">
        <v>25</v>
      </c>
      <c r="D116" s="27">
        <v>1.6</v>
      </c>
      <c r="E116" s="28"/>
      <c r="F116" s="28">
        <v>26.4</v>
      </c>
      <c r="G116" s="28">
        <v>88</v>
      </c>
      <c r="H116" s="28"/>
      <c r="I116" s="28"/>
      <c r="J116" s="29">
        <f>MAX([1]Лист1!Y69,[1]Лист1!AN69)</f>
        <v>21</v>
      </c>
      <c r="K116" s="28"/>
      <c r="L116" s="28"/>
      <c r="M116" s="28">
        <f>IF([1]Лист1!Y69&gt;[1]Лист1!AN69,[1]Лист1!AF69,[1]Лист1!AU69)</f>
        <v>9.27</v>
      </c>
      <c r="N116" s="30">
        <f t="shared" si="14"/>
        <v>0</v>
      </c>
      <c r="O116" s="30">
        <f t="shared" si="15"/>
        <v>0.33717833070943332</v>
      </c>
      <c r="P116" s="30">
        <f t="shared" si="16"/>
        <v>0.33717833070943332</v>
      </c>
      <c r="Q116" s="31">
        <f t="shared" si="17"/>
        <v>21.07364566933958</v>
      </c>
      <c r="R116" s="28"/>
      <c r="S116" s="33"/>
    </row>
    <row r="117" spans="1:19" x14ac:dyDescent="0.25">
      <c r="A117" s="27">
        <v>34</v>
      </c>
      <c r="B117" s="27" t="s">
        <v>89</v>
      </c>
      <c r="C117" s="27" t="s">
        <v>24</v>
      </c>
      <c r="D117" s="27">
        <v>2.5</v>
      </c>
      <c r="E117" s="28"/>
      <c r="F117" s="28">
        <v>41.2</v>
      </c>
      <c r="G117" s="28">
        <v>137.5</v>
      </c>
      <c r="H117" s="28"/>
      <c r="I117" s="28"/>
      <c r="J117" s="29">
        <f>MAX([1]Лист1!Y70,[1]Лист1!AN70)</f>
        <v>3.8</v>
      </c>
      <c r="K117" s="28"/>
      <c r="L117" s="28"/>
      <c r="M117" s="28">
        <f>IF([1]Лист1!Y70&gt;[1]Лист1!AN70,[1]Лист1!AF70,[1]Лист1!AU70)</f>
        <v>10.5</v>
      </c>
      <c r="N117" s="30">
        <f t="shared" si="14"/>
        <v>0</v>
      </c>
      <c r="O117" s="30">
        <f t="shared" si="15"/>
        <v>6.9108827221998195E-2</v>
      </c>
      <c r="P117" s="30">
        <f t="shared" si="16"/>
        <v>6.9108827221998195E-2</v>
      </c>
      <c r="Q117" s="31">
        <f t="shared" si="17"/>
        <v>2.7643530888799277</v>
      </c>
      <c r="R117" s="28"/>
      <c r="S117" s="32">
        <f>D117*1.05-(P117+P118)</f>
        <v>2.5004655469357977</v>
      </c>
    </row>
    <row r="118" spans="1:19" x14ac:dyDescent="0.25">
      <c r="A118" s="27">
        <v>34</v>
      </c>
      <c r="B118" s="27" t="s">
        <v>89</v>
      </c>
      <c r="C118" s="27" t="s">
        <v>25</v>
      </c>
      <c r="D118" s="27">
        <v>2.5</v>
      </c>
      <c r="E118" s="28"/>
      <c r="F118" s="28">
        <v>41.2</v>
      </c>
      <c r="G118" s="28">
        <v>137.5</v>
      </c>
      <c r="H118" s="28"/>
      <c r="I118" s="28"/>
      <c r="J118" s="29">
        <f>MAX([1]Лист1!Y71,[1]Лист1!AN71)</f>
        <v>3.2</v>
      </c>
      <c r="K118" s="28"/>
      <c r="L118" s="28"/>
      <c r="M118" s="28">
        <f>IF([1]Лист1!Y71&gt;[1]Лист1!AN71,[1]Лист1!AF71,[1]Лист1!AU71)</f>
        <v>10</v>
      </c>
      <c r="N118" s="30">
        <f t="shared" si="14"/>
        <v>0</v>
      </c>
      <c r="O118" s="30">
        <f t="shared" si="15"/>
        <v>5.542562584220407E-2</v>
      </c>
      <c r="P118" s="30">
        <f t="shared" si="16"/>
        <v>5.542562584220407E-2</v>
      </c>
      <c r="Q118" s="31">
        <f t="shared" si="17"/>
        <v>2.2170250336881629</v>
      </c>
      <c r="R118" s="28"/>
      <c r="S118" s="33"/>
    </row>
    <row r="119" spans="1:19" x14ac:dyDescent="0.25">
      <c r="A119" s="27">
        <v>35</v>
      </c>
      <c r="B119" s="27" t="s">
        <v>90</v>
      </c>
      <c r="C119" s="27" t="s">
        <v>24</v>
      </c>
      <c r="D119" s="27">
        <v>1.6</v>
      </c>
      <c r="E119" s="28"/>
      <c r="F119" s="28">
        <v>26.4</v>
      </c>
      <c r="G119" s="28">
        <v>88</v>
      </c>
      <c r="H119" s="28"/>
      <c r="I119" s="28"/>
      <c r="J119" s="29">
        <f>MAX([1]Лист1!Y72,[1]Лист1!AN72)</f>
        <v>3.5</v>
      </c>
      <c r="K119" s="28"/>
      <c r="L119" s="28"/>
      <c r="M119" s="28">
        <f>IF([1]Лист1!Y72&gt;[1]Лист1!AN72,[1]Лист1!AF72,[1]Лист1!AU72)</f>
        <v>10.3</v>
      </c>
      <c r="N119" s="30">
        <f t="shared" si="14"/>
        <v>0</v>
      </c>
      <c r="O119" s="30">
        <f t="shared" si="15"/>
        <v>6.2440431612858026E-2</v>
      </c>
      <c r="P119" s="30">
        <f t="shared" si="16"/>
        <v>6.2440431612858026E-2</v>
      </c>
      <c r="Q119" s="31">
        <f t="shared" si="17"/>
        <v>3.9025269758036267</v>
      </c>
      <c r="R119" s="28"/>
      <c r="S119" s="34">
        <f>D119*1.05-P119</f>
        <v>1.6175595683871422</v>
      </c>
    </row>
    <row r="120" spans="1:19" x14ac:dyDescent="0.25">
      <c r="A120" s="27">
        <v>37</v>
      </c>
      <c r="B120" s="27" t="s">
        <v>91</v>
      </c>
      <c r="C120" s="27" t="s">
        <v>24</v>
      </c>
      <c r="D120" s="27">
        <v>2.5</v>
      </c>
      <c r="E120" s="28"/>
      <c r="F120" s="28">
        <v>41.2</v>
      </c>
      <c r="G120" s="28">
        <v>137.5</v>
      </c>
      <c r="H120" s="28"/>
      <c r="I120" s="28"/>
      <c r="J120" s="29">
        <f>MAX([1]Лист1!Y73,[1]Лист1!AN73)</f>
        <v>27.8</v>
      </c>
      <c r="K120" s="28"/>
      <c r="L120" s="28"/>
      <c r="M120" s="28">
        <f>IF([1]Лист1!Y73&gt;[1]Лист1!AN73,[1]Лист1!AF73,[1]Лист1!AU73)</f>
        <v>10.6</v>
      </c>
      <c r="N120" s="30">
        <f t="shared" si="14"/>
        <v>0</v>
      </c>
      <c r="O120" s="30">
        <f t="shared" si="15"/>
        <v>0.51040073197439673</v>
      </c>
      <c r="P120" s="30">
        <f t="shared" si="16"/>
        <v>0.51040073197439673</v>
      </c>
      <c r="Q120" s="31">
        <f t="shared" si="17"/>
        <v>20.41602927897587</v>
      </c>
      <c r="R120" s="28"/>
      <c r="S120" s="32">
        <f>D121*1.05-(P120+P121)</f>
        <v>0.88952665244171603</v>
      </c>
    </row>
    <row r="121" spans="1:19" x14ac:dyDescent="0.25">
      <c r="A121" s="27">
        <v>37</v>
      </c>
      <c r="B121" s="27" t="s">
        <v>91</v>
      </c>
      <c r="C121" s="27" t="s">
        <v>25</v>
      </c>
      <c r="D121" s="27">
        <v>1.6</v>
      </c>
      <c r="E121" s="28"/>
      <c r="F121" s="28">
        <v>26.4</v>
      </c>
      <c r="G121" s="28">
        <v>88</v>
      </c>
      <c r="H121" s="28"/>
      <c r="I121" s="28"/>
      <c r="J121" s="29">
        <f>MAX([1]Лист1!Y74,[1]Лист1!AN74)</f>
        <v>15.4</v>
      </c>
      <c r="K121" s="28"/>
      <c r="L121" s="28"/>
      <c r="M121" s="28">
        <f>IF([1]Лист1!Y74&gt;[1]Лист1!AN74,[1]Лист1!AF74,[1]Лист1!AU74)</f>
        <v>10.5</v>
      </c>
      <c r="N121" s="30">
        <f t="shared" si="14"/>
        <v>0</v>
      </c>
      <c r="O121" s="30">
        <f t="shared" si="15"/>
        <v>0.28007261558388746</v>
      </c>
      <c r="P121" s="30">
        <f t="shared" si="16"/>
        <v>0.28007261558388746</v>
      </c>
      <c r="Q121" s="31">
        <f t="shared" si="17"/>
        <v>17.504538473992966</v>
      </c>
      <c r="R121" s="28"/>
      <c r="S121" s="33"/>
    </row>
    <row r="122" spans="1:19" x14ac:dyDescent="0.25">
      <c r="A122" s="27">
        <v>38</v>
      </c>
      <c r="B122" s="27" t="s">
        <v>92</v>
      </c>
      <c r="C122" s="27" t="s">
        <v>24</v>
      </c>
      <c r="D122" s="27">
        <v>2.5</v>
      </c>
      <c r="E122" s="28"/>
      <c r="F122" s="28">
        <v>41.2</v>
      </c>
      <c r="G122" s="28">
        <v>137.5</v>
      </c>
      <c r="H122" s="28"/>
      <c r="I122" s="28"/>
      <c r="J122" s="29">
        <f>MAX([1]Лист1!Y75,[1]Лист1!AN75)</f>
        <v>9</v>
      </c>
      <c r="K122" s="28"/>
      <c r="L122" s="28"/>
      <c r="M122" s="28">
        <f>IF([1]Лист1!Y75&gt;[1]Лист1!AN75,[1]Лист1!AF75,[1]Лист1!AU75)</f>
        <v>10.3</v>
      </c>
      <c r="N122" s="30">
        <f t="shared" si="14"/>
        <v>0</v>
      </c>
      <c r="O122" s="30">
        <f t="shared" si="15"/>
        <v>0.16056110986163491</v>
      </c>
      <c r="P122" s="30">
        <f t="shared" si="16"/>
        <v>0.16056110986163491</v>
      </c>
      <c r="Q122" s="31">
        <f t="shared" si="17"/>
        <v>6.4224443944653959</v>
      </c>
      <c r="R122" s="28"/>
      <c r="S122" s="34">
        <f>D122*1.05-P122</f>
        <v>2.4644388901383651</v>
      </c>
    </row>
    <row r="123" spans="1:19" x14ac:dyDescent="0.25">
      <c r="A123" s="27">
        <v>39</v>
      </c>
      <c r="B123" s="27" t="s">
        <v>93</v>
      </c>
      <c r="C123" s="27" t="s">
        <v>24</v>
      </c>
      <c r="D123" s="27">
        <v>4</v>
      </c>
      <c r="E123" s="28"/>
      <c r="F123" s="28">
        <v>66</v>
      </c>
      <c r="G123" s="28">
        <v>219.9</v>
      </c>
      <c r="H123" s="28"/>
      <c r="I123" s="28"/>
      <c r="J123" s="29">
        <f>MAX([1]Лист1!Y76,[1]Лист1!AN76)</f>
        <v>0</v>
      </c>
      <c r="K123" s="28"/>
      <c r="L123" s="28"/>
      <c r="M123" s="28">
        <f>IF([1]Лист1!Y76&gt;[1]Лист1!AN76,[1]Лист1!AF76,[1]Лист1!AU76)</f>
        <v>10.3</v>
      </c>
      <c r="N123" s="30">
        <f t="shared" si="14"/>
        <v>0</v>
      </c>
      <c r="O123" s="30">
        <f t="shared" si="15"/>
        <v>0</v>
      </c>
      <c r="P123" s="30">
        <f t="shared" si="16"/>
        <v>0</v>
      </c>
      <c r="Q123" s="31">
        <f t="shared" si="17"/>
        <v>0</v>
      </c>
      <c r="R123" s="35" t="s">
        <v>94</v>
      </c>
      <c r="S123" s="32">
        <f>D123*1.05-P123</f>
        <v>4.2</v>
      </c>
    </row>
    <row r="124" spans="1:19" x14ac:dyDescent="0.25">
      <c r="A124" s="27">
        <v>39</v>
      </c>
      <c r="B124" s="27" t="s">
        <v>93</v>
      </c>
      <c r="C124" s="27" t="s">
        <v>25</v>
      </c>
      <c r="D124" s="27">
        <v>4</v>
      </c>
      <c r="E124" s="28"/>
      <c r="F124" s="28">
        <v>66</v>
      </c>
      <c r="G124" s="28">
        <v>219.9</v>
      </c>
      <c r="H124" s="28"/>
      <c r="I124" s="28"/>
      <c r="J124" s="29">
        <f>MAX([1]Лист1!Y77,[1]Лист1!AN77)</f>
        <v>49.5</v>
      </c>
      <c r="K124" s="28"/>
      <c r="L124" s="28"/>
      <c r="M124" s="28">
        <f>IF([1]Лист1!Y77&gt;[1]Лист1!AN77,[1]Лист1!AF77,[1]Лист1!AU77)</f>
        <v>10.3</v>
      </c>
      <c r="N124" s="30"/>
      <c r="O124" s="30"/>
      <c r="P124" s="30">
        <f t="shared" si="16"/>
        <v>0.88308610423899203</v>
      </c>
      <c r="Q124" s="31">
        <f t="shared" si="17"/>
        <v>22.077152605974799</v>
      </c>
      <c r="R124" s="28"/>
      <c r="S124" s="33"/>
    </row>
    <row r="125" spans="1:19" x14ac:dyDescent="0.25">
      <c r="A125" s="27">
        <v>40</v>
      </c>
      <c r="B125" s="27" t="s">
        <v>95</v>
      </c>
      <c r="C125" s="27" t="s">
        <v>24</v>
      </c>
      <c r="D125" s="27">
        <v>2.5</v>
      </c>
      <c r="E125" s="28"/>
      <c r="F125" s="28">
        <v>41.2</v>
      </c>
      <c r="G125" s="28">
        <v>137.5</v>
      </c>
      <c r="H125" s="28"/>
      <c r="I125" s="28"/>
      <c r="J125" s="29">
        <f>MAX([1]Лист1!Y78,[1]Лист1!AN78)</f>
        <v>39</v>
      </c>
      <c r="K125" s="28"/>
      <c r="L125" s="28"/>
      <c r="M125" s="28">
        <f>IF([1]Лист1!Y78&gt;[1]Лист1!AN78,[1]Лист1!AF78,[1]Лист1!AU78)</f>
        <v>10.5</v>
      </c>
      <c r="N125" s="30">
        <f t="shared" si="14"/>
        <v>0</v>
      </c>
      <c r="O125" s="30">
        <f t="shared" si="15"/>
        <v>0.70927480569945534</v>
      </c>
      <c r="P125" s="30">
        <f t="shared" si="16"/>
        <v>0.70927480569945534</v>
      </c>
      <c r="Q125" s="31">
        <f t="shared" si="17"/>
        <v>28.370992227978213</v>
      </c>
      <c r="R125" s="28"/>
      <c r="S125" s="32">
        <f>D125*1.05-(P125+P126)</f>
        <v>1.633054502505304</v>
      </c>
    </row>
    <row r="126" spans="1:19" x14ac:dyDescent="0.25">
      <c r="A126" s="27">
        <v>40</v>
      </c>
      <c r="B126" s="27" t="s">
        <v>95</v>
      </c>
      <c r="C126" s="27" t="s">
        <v>25</v>
      </c>
      <c r="D126" s="27">
        <v>2.5</v>
      </c>
      <c r="E126" s="28"/>
      <c r="F126" s="28">
        <v>41.2</v>
      </c>
      <c r="G126" s="28">
        <v>137.5</v>
      </c>
      <c r="H126" s="28"/>
      <c r="I126" s="28"/>
      <c r="J126" s="29">
        <f>MAX([1]Лист1!Y79,[1]Лист1!AN79)</f>
        <v>16</v>
      </c>
      <c r="K126" s="28"/>
      <c r="L126" s="28"/>
      <c r="M126" s="28">
        <f>IF([1]Лист1!Y79&gt;[1]Лист1!AN79,[1]Лист1!AF79,[1]Лист1!AU79)</f>
        <v>10.199999999999999</v>
      </c>
      <c r="N126" s="30">
        <f t="shared" si="14"/>
        <v>0</v>
      </c>
      <c r="O126" s="30">
        <f t="shared" si="15"/>
        <v>0.28267069179524074</v>
      </c>
      <c r="P126" s="30">
        <f t="shared" si="16"/>
        <v>0.28267069179524074</v>
      </c>
      <c r="Q126" s="31">
        <f t="shared" si="17"/>
        <v>11.30682767180963</v>
      </c>
      <c r="R126" s="28"/>
      <c r="S126" s="33"/>
    </row>
    <row r="127" spans="1:19" x14ac:dyDescent="0.25">
      <c r="A127" s="27">
        <v>44</v>
      </c>
      <c r="B127" s="27" t="s">
        <v>96</v>
      </c>
      <c r="C127" s="27" t="s">
        <v>24</v>
      </c>
      <c r="D127" s="27">
        <v>1.6</v>
      </c>
      <c r="E127" s="28"/>
      <c r="F127" s="28">
        <v>26.3</v>
      </c>
      <c r="G127" s="28">
        <v>84</v>
      </c>
      <c r="H127" s="28"/>
      <c r="I127" s="28"/>
      <c r="J127" s="29">
        <f>MAX([1]Лист1!Y85,[1]Лист1!AN85)</f>
        <v>10.4</v>
      </c>
      <c r="K127" s="28"/>
      <c r="L127" s="28"/>
      <c r="M127" s="28">
        <f>IF([1]Лист1!Y85&gt;[1]Лист1!AN85,[1]Лист1!AF85,[1]Лист1!AU85)</f>
        <v>10.37</v>
      </c>
      <c r="N127" s="30">
        <f t="shared" si="14"/>
        <v>0</v>
      </c>
      <c r="O127" s="30">
        <f t="shared" si="15"/>
        <v>0.18679821549468822</v>
      </c>
      <c r="P127" s="30">
        <f t="shared" si="16"/>
        <v>0.18679821549468822</v>
      </c>
      <c r="Q127" s="31">
        <f t="shared" si="17"/>
        <v>11.674888468418015</v>
      </c>
      <c r="R127" s="28"/>
      <c r="S127" s="32">
        <f>D127*1.05-(P127+P128)</f>
        <v>1.4932017845053118</v>
      </c>
    </row>
    <row r="128" spans="1:19" ht="38.25" x14ac:dyDescent="0.25">
      <c r="A128" s="27">
        <v>44</v>
      </c>
      <c r="B128" s="27" t="s">
        <v>96</v>
      </c>
      <c r="C128" s="27" t="s">
        <v>25</v>
      </c>
      <c r="D128" s="27">
        <v>1.6</v>
      </c>
      <c r="E128" s="28"/>
      <c r="F128" s="28">
        <v>26.3</v>
      </c>
      <c r="G128" s="28">
        <v>84</v>
      </c>
      <c r="H128" s="28"/>
      <c r="I128" s="28"/>
      <c r="J128" s="29">
        <f>MAX([1]Лист1!Y86,[1]Лист1!AN86)</f>
        <v>0</v>
      </c>
      <c r="K128" s="28"/>
      <c r="L128" s="28"/>
      <c r="M128" s="28">
        <f>IF([1]Лист1!Y86&gt;[1]Лист1!AN86,[1]Лист1!AF86,[1]Лист1!AU86)</f>
        <v>10.31</v>
      </c>
      <c r="N128" s="30">
        <f t="shared" si="14"/>
        <v>0</v>
      </c>
      <c r="O128" s="30">
        <f t="shared" si="15"/>
        <v>0</v>
      </c>
      <c r="P128" s="30">
        <f t="shared" si="16"/>
        <v>0</v>
      </c>
      <c r="Q128" s="31">
        <f t="shared" si="17"/>
        <v>0</v>
      </c>
      <c r="R128" s="35" t="s">
        <v>28</v>
      </c>
      <c r="S128" s="33"/>
    </row>
    <row r="129" spans="1:19" x14ac:dyDescent="0.25">
      <c r="A129" s="27">
        <v>48</v>
      </c>
      <c r="B129" s="27" t="s">
        <v>97</v>
      </c>
      <c r="C129" s="27" t="s">
        <v>24</v>
      </c>
      <c r="D129" s="27">
        <v>2.5</v>
      </c>
      <c r="E129" s="28"/>
      <c r="F129" s="28">
        <v>41.2</v>
      </c>
      <c r="G129" s="28">
        <v>131</v>
      </c>
      <c r="H129" s="28"/>
      <c r="I129" s="28"/>
      <c r="J129" s="29">
        <f>MAX([1]Лист1!Y90,[1]Лист1!AN90)</f>
        <v>66.94</v>
      </c>
      <c r="K129" s="28"/>
      <c r="L129" s="28"/>
      <c r="M129" s="28">
        <f>IF([1]Лист1!Y90&gt;[1]Лист1!AN90,[1]Лист1!AF90,[1]Лист1!AU90)</f>
        <v>10.5</v>
      </c>
      <c r="N129" s="30">
        <f t="shared" si="14"/>
        <v>0</v>
      </c>
      <c r="O129" s="30">
        <f t="shared" si="15"/>
        <v>1.2174065511159367</v>
      </c>
      <c r="P129" s="30">
        <f t="shared" si="16"/>
        <v>1.2174065511159367</v>
      </c>
      <c r="Q129" s="31">
        <f t="shared" si="17"/>
        <v>48.696262044637464</v>
      </c>
      <c r="R129" s="28"/>
      <c r="S129" s="32">
        <f>D129*1.05-(P129+P130)</f>
        <v>1.4075934488840633</v>
      </c>
    </row>
    <row r="130" spans="1:19" ht="38.25" customHeight="1" x14ac:dyDescent="0.25">
      <c r="A130" s="27">
        <v>48</v>
      </c>
      <c r="B130" s="27" t="s">
        <v>97</v>
      </c>
      <c r="C130" s="27" t="s">
        <v>25</v>
      </c>
      <c r="D130" s="27">
        <v>2.5</v>
      </c>
      <c r="E130" s="28"/>
      <c r="F130" s="28">
        <v>41.2</v>
      </c>
      <c r="G130" s="28">
        <v>137.5</v>
      </c>
      <c r="H130" s="28"/>
      <c r="I130" s="28"/>
      <c r="J130" s="29">
        <f>MAX([1]Лист1!Y91,[1]Лист1!AN91)</f>
        <v>0</v>
      </c>
      <c r="K130" s="28"/>
      <c r="L130" s="28"/>
      <c r="M130" s="28">
        <f>IF([1]Лист1!Y91&gt;[1]Лист1!AN91,[1]Лист1!AF91,[1]Лист1!AU91)</f>
        <v>10.5</v>
      </c>
      <c r="N130" s="30">
        <f t="shared" si="14"/>
        <v>0</v>
      </c>
      <c r="O130" s="30">
        <f t="shared" si="15"/>
        <v>0</v>
      </c>
      <c r="P130" s="30">
        <f t="shared" si="16"/>
        <v>0</v>
      </c>
      <c r="Q130" s="31">
        <f t="shared" si="17"/>
        <v>0</v>
      </c>
      <c r="R130" s="35" t="s">
        <v>28</v>
      </c>
      <c r="S130" s="33"/>
    </row>
    <row r="131" spans="1:19" ht="38.25" x14ac:dyDescent="0.25">
      <c r="A131" s="27">
        <v>49</v>
      </c>
      <c r="B131" s="27" t="s">
        <v>98</v>
      </c>
      <c r="C131" s="27" t="s">
        <v>24</v>
      </c>
      <c r="D131" s="27">
        <v>1.6</v>
      </c>
      <c r="E131" s="28"/>
      <c r="F131" s="28">
        <v>26.4</v>
      </c>
      <c r="G131" s="28">
        <v>88</v>
      </c>
      <c r="H131" s="28"/>
      <c r="I131" s="28"/>
      <c r="J131" s="29">
        <f>MAX([1]Лист1!Y92,[1]Лист1!AN92)</f>
        <v>0</v>
      </c>
      <c r="K131" s="28"/>
      <c r="L131" s="28"/>
      <c r="M131" s="28">
        <f>IF([1]Лист1!Y92&gt;[1]Лист1!AN92,[1]Лист1!AF92,[1]Лист1!AU92)</f>
        <v>10.3</v>
      </c>
      <c r="N131" s="30">
        <f t="shared" si="14"/>
        <v>0</v>
      </c>
      <c r="O131" s="30">
        <f t="shared" si="15"/>
        <v>0</v>
      </c>
      <c r="P131" s="30">
        <f t="shared" si="16"/>
        <v>0</v>
      </c>
      <c r="Q131" s="31">
        <f t="shared" si="17"/>
        <v>0</v>
      </c>
      <c r="R131" s="35" t="s">
        <v>28</v>
      </c>
      <c r="S131" s="32">
        <f>D131*1.05-(P131+P132)</f>
        <v>1.1251721648114617</v>
      </c>
    </row>
    <row r="132" spans="1:19" x14ac:dyDescent="0.25">
      <c r="A132" s="27">
        <v>49</v>
      </c>
      <c r="B132" s="27" t="s">
        <v>98</v>
      </c>
      <c r="C132" s="27" t="s">
        <v>25</v>
      </c>
      <c r="D132" s="27">
        <v>1.6</v>
      </c>
      <c r="E132" s="28"/>
      <c r="F132" s="28">
        <v>26.3</v>
      </c>
      <c r="G132" s="28">
        <v>88</v>
      </c>
      <c r="H132" s="28"/>
      <c r="I132" s="28"/>
      <c r="J132" s="29">
        <f>MAX([1]Лист1!Y93,[1]Лист1!AN93)</f>
        <v>31.1</v>
      </c>
      <c r="K132" s="28"/>
      <c r="L132" s="28"/>
      <c r="M132" s="28">
        <f>IF([1]Лист1!Y93&gt;[1]Лист1!AN93,[1]Лист1!AF93,[1]Лист1!AU93)</f>
        <v>10.3</v>
      </c>
      <c r="N132" s="30">
        <f t="shared" si="14"/>
        <v>0</v>
      </c>
      <c r="O132" s="30">
        <f t="shared" si="15"/>
        <v>0.55482783518853851</v>
      </c>
      <c r="P132" s="30">
        <f t="shared" si="16"/>
        <v>0.55482783518853851</v>
      </c>
      <c r="Q132" s="31">
        <f t="shared" si="17"/>
        <v>34.676739699283651</v>
      </c>
      <c r="R132" s="35"/>
      <c r="S132" s="33"/>
    </row>
    <row r="133" spans="1:19" x14ac:dyDescent="0.25">
      <c r="A133" s="27">
        <v>50</v>
      </c>
      <c r="B133" s="27" t="s">
        <v>99</v>
      </c>
      <c r="C133" s="27" t="s">
        <v>24</v>
      </c>
      <c r="D133" s="27">
        <v>2.5</v>
      </c>
      <c r="E133" s="28"/>
      <c r="F133" s="28">
        <v>41.2</v>
      </c>
      <c r="G133" s="28">
        <v>131</v>
      </c>
      <c r="H133" s="28"/>
      <c r="I133" s="28"/>
      <c r="J133" s="29">
        <f>MAX([1]Лист1!Y94,[1]Лист1!AN94)</f>
        <v>7.6459999999999999</v>
      </c>
      <c r="K133" s="28"/>
      <c r="L133" s="28"/>
      <c r="M133" s="28">
        <f>IF([1]Лист1!Y94&gt;[1]Лист1!AN94,[1]Лист1!AF94,[1]Лист1!AU94)</f>
        <v>10.1</v>
      </c>
      <c r="N133" s="30">
        <f t="shared" si="14"/>
        <v>0</v>
      </c>
      <c r="O133" s="30">
        <f t="shared" si="15"/>
        <v>0.13375693079418352</v>
      </c>
      <c r="P133" s="30">
        <f t="shared" si="16"/>
        <v>0.13375693079418352</v>
      </c>
      <c r="Q133" s="31">
        <f t="shared" si="17"/>
        <v>5.3502772317673406</v>
      </c>
      <c r="R133" s="28"/>
      <c r="S133" s="32">
        <f>D133*1.05-(P133+P134)</f>
        <v>2.4912430692058165</v>
      </c>
    </row>
    <row r="134" spans="1:19" ht="38.25" x14ac:dyDescent="0.25">
      <c r="A134" s="27">
        <v>50</v>
      </c>
      <c r="B134" s="27" t="s">
        <v>99</v>
      </c>
      <c r="C134" s="27" t="s">
        <v>25</v>
      </c>
      <c r="D134" s="27">
        <v>2.5</v>
      </c>
      <c r="E134" s="28"/>
      <c r="F134" s="28">
        <v>41.2</v>
      </c>
      <c r="G134" s="28">
        <v>137.5</v>
      </c>
      <c r="H134" s="28"/>
      <c r="I134" s="28"/>
      <c r="J134" s="29">
        <f>MAX([1]Лист1!Y95,[1]Лист1!AN95)</f>
        <v>0</v>
      </c>
      <c r="K134" s="28"/>
      <c r="L134" s="28"/>
      <c r="M134" s="28">
        <f>IF([1]Лист1!Y95&gt;[1]Лист1!AN95,[1]Лист1!AF95,[1]Лист1!AU95)</f>
        <v>10.199999999999999</v>
      </c>
      <c r="N134" s="30">
        <f t="shared" si="14"/>
        <v>0</v>
      </c>
      <c r="O134" s="30">
        <f t="shared" si="15"/>
        <v>0</v>
      </c>
      <c r="P134" s="30">
        <f t="shared" si="16"/>
        <v>0</v>
      </c>
      <c r="Q134" s="31">
        <f t="shared" si="17"/>
        <v>0</v>
      </c>
      <c r="R134" s="35" t="s">
        <v>28</v>
      </c>
      <c r="S134" s="33"/>
    </row>
    <row r="135" spans="1:19" x14ac:dyDescent="0.25">
      <c r="A135" s="27">
        <v>54</v>
      </c>
      <c r="B135" s="27" t="s">
        <v>100</v>
      </c>
      <c r="C135" s="27" t="s">
        <v>24</v>
      </c>
      <c r="D135" s="27">
        <v>1.6</v>
      </c>
      <c r="E135" s="28"/>
      <c r="F135" s="28">
        <v>26.4</v>
      </c>
      <c r="G135" s="28">
        <v>88</v>
      </c>
      <c r="H135" s="28"/>
      <c r="I135" s="28"/>
      <c r="J135" s="29">
        <f>MAX([1]Лист1!Y103,[1]Лист1!AN103)</f>
        <v>5.73</v>
      </c>
      <c r="K135" s="28"/>
      <c r="L135" s="28"/>
      <c r="M135" s="28">
        <f>IF([1]Лист1!Y103&gt;[1]Лист1!AN103,[1]Лист1!AF103,[1]Лист1!AU103)</f>
        <v>10.4</v>
      </c>
      <c r="N135" s="30">
        <f t="shared" si="14"/>
        <v>0</v>
      </c>
      <c r="O135" s="30">
        <f t="shared" si="15"/>
        <v>0.10321637172464454</v>
      </c>
      <c r="P135" s="30">
        <f t="shared" si="16"/>
        <v>0.10321637172464454</v>
      </c>
      <c r="Q135" s="31">
        <f t="shared" si="17"/>
        <v>6.4510232327902832</v>
      </c>
      <c r="R135" s="28"/>
      <c r="S135" s="34">
        <f>D135*1.05-P135</f>
        <v>1.5767836282753556</v>
      </c>
    </row>
    <row r="136" spans="1:19" x14ac:dyDescent="0.25">
      <c r="A136" s="27">
        <v>56</v>
      </c>
      <c r="B136" s="27" t="s">
        <v>101</v>
      </c>
      <c r="C136" s="27" t="s">
        <v>24</v>
      </c>
      <c r="D136" s="27">
        <v>2.5</v>
      </c>
      <c r="E136" s="28"/>
      <c r="F136" s="28">
        <v>41.2</v>
      </c>
      <c r="G136" s="28">
        <v>137.5</v>
      </c>
      <c r="H136" s="28"/>
      <c r="I136" s="28"/>
      <c r="J136" s="29">
        <f>MAX([1]Лист1!Y105,[1]Лист1!AN105)</f>
        <v>13</v>
      </c>
      <c r="K136" s="28"/>
      <c r="L136" s="28"/>
      <c r="M136" s="28">
        <f>IF([1]Лист1!Y105&gt;[1]Лист1!AN105,[1]Лист1!AF105,[1]Лист1!AU105)</f>
        <v>10.3</v>
      </c>
      <c r="N136" s="30">
        <f t="shared" si="14"/>
        <v>0</v>
      </c>
      <c r="O136" s="30">
        <f t="shared" si="15"/>
        <v>0.23192160313347268</v>
      </c>
      <c r="P136" s="30">
        <f t="shared" si="16"/>
        <v>0.23192160313347268</v>
      </c>
      <c r="Q136" s="31">
        <f t="shared" si="17"/>
        <v>9.276864125338907</v>
      </c>
      <c r="R136" s="28"/>
      <c r="S136" s="34">
        <f>D136*1.05-P136</f>
        <v>2.3930783968665272</v>
      </c>
    </row>
    <row r="137" spans="1:19" x14ac:dyDescent="0.25">
      <c r="A137" s="27">
        <v>58</v>
      </c>
      <c r="B137" s="27" t="s">
        <v>102</v>
      </c>
      <c r="C137" s="27" t="s">
        <v>24</v>
      </c>
      <c r="D137" s="27">
        <v>1.6</v>
      </c>
      <c r="E137" s="28"/>
      <c r="F137" s="28">
        <v>26.4</v>
      </c>
      <c r="G137" s="28">
        <v>88</v>
      </c>
      <c r="H137" s="28"/>
      <c r="I137" s="28"/>
      <c r="J137" s="29">
        <f>MAX([1]Лист1!Y108,[1]Лист1!AN108)</f>
        <v>0.9</v>
      </c>
      <c r="K137" s="28"/>
      <c r="L137" s="28"/>
      <c r="M137" s="28">
        <f>IF([1]Лист1!Y108&gt;[1]Лист1!AN108,[1]Лист1!AF108,[1]Лист1!AU108)</f>
        <v>9.6</v>
      </c>
      <c r="N137" s="30">
        <f t="shared" si="14"/>
        <v>0</v>
      </c>
      <c r="O137" s="30">
        <f t="shared" si="15"/>
        <v>1.49649189773951E-2</v>
      </c>
      <c r="P137" s="30">
        <f t="shared" si="16"/>
        <v>1.49649189773951E-2</v>
      </c>
      <c r="Q137" s="31">
        <f t="shared" si="17"/>
        <v>0.93530743608719358</v>
      </c>
      <c r="R137" s="28"/>
      <c r="S137" s="34">
        <f>D137*1.05-P137</f>
        <v>1.6650350810226051</v>
      </c>
    </row>
    <row r="138" spans="1:19" ht="38.25" customHeight="1" x14ac:dyDescent="0.25">
      <c r="A138" s="27">
        <v>65</v>
      </c>
      <c r="B138" s="27" t="s">
        <v>103</v>
      </c>
      <c r="C138" s="27" t="s">
        <v>24</v>
      </c>
      <c r="D138" s="27">
        <v>2.5</v>
      </c>
      <c r="E138" s="28"/>
      <c r="F138" s="28">
        <v>41.2</v>
      </c>
      <c r="G138" s="28">
        <v>131</v>
      </c>
      <c r="H138" s="28"/>
      <c r="I138" s="28"/>
      <c r="J138" s="29">
        <f>MAX([1]Лист1!Y119,[1]Лист1!AN119)</f>
        <v>0</v>
      </c>
      <c r="K138" s="28"/>
      <c r="L138" s="28"/>
      <c r="M138" s="28">
        <f>IF([1]Лист1!Y119&gt;[1]Лист1!AN119,[1]Лист1!AF119,[1]Лист1!AU119)</f>
        <v>10.199999999999999</v>
      </c>
      <c r="N138" s="30">
        <f t="shared" si="14"/>
        <v>0</v>
      </c>
      <c r="O138" s="30">
        <f t="shared" si="15"/>
        <v>0</v>
      </c>
      <c r="P138" s="30">
        <f t="shared" si="16"/>
        <v>0</v>
      </c>
      <c r="Q138" s="31">
        <f t="shared" si="17"/>
        <v>0</v>
      </c>
      <c r="R138" s="35" t="s">
        <v>28</v>
      </c>
      <c r="S138" s="32">
        <f>D138*1.05-(P138+P139)</f>
        <v>2.3402092780162951</v>
      </c>
    </row>
    <row r="139" spans="1:19" x14ac:dyDescent="0.25">
      <c r="A139" s="27">
        <v>65</v>
      </c>
      <c r="B139" s="27" t="s">
        <v>103</v>
      </c>
      <c r="C139" s="27" t="s">
        <v>25</v>
      </c>
      <c r="D139" s="27">
        <v>2.5</v>
      </c>
      <c r="E139" s="28"/>
      <c r="F139" s="28">
        <v>41.2</v>
      </c>
      <c r="G139" s="28">
        <v>131</v>
      </c>
      <c r="H139" s="28"/>
      <c r="I139" s="28"/>
      <c r="J139" s="29">
        <f>MAX([1]Лист1!Y120,[1]Лист1!AN120)</f>
        <v>16.12</v>
      </c>
      <c r="K139" s="28"/>
      <c r="L139" s="28"/>
      <c r="M139" s="28">
        <f>IF([1]Лист1!Y120&gt;[1]Лист1!AN120,[1]Лист1!AF120,[1]Лист1!AU120)</f>
        <v>10.199999999999999</v>
      </c>
      <c r="N139" s="30">
        <f t="shared" si="14"/>
        <v>0</v>
      </c>
      <c r="O139" s="30">
        <f t="shared" si="15"/>
        <v>0.28479072198370503</v>
      </c>
      <c r="P139" s="30">
        <f t="shared" si="16"/>
        <v>0.28479072198370503</v>
      </c>
      <c r="Q139" s="31">
        <f t="shared" si="17"/>
        <v>11.3916288793482</v>
      </c>
      <c r="R139" s="28"/>
      <c r="S139" s="33"/>
    </row>
    <row r="140" spans="1:19" ht="51" customHeight="1" x14ac:dyDescent="0.25">
      <c r="A140" s="27">
        <v>67</v>
      </c>
      <c r="B140" s="27" t="s">
        <v>104</v>
      </c>
      <c r="C140" s="27" t="s">
        <v>24</v>
      </c>
      <c r="D140" s="27">
        <v>2.5</v>
      </c>
      <c r="E140" s="28"/>
      <c r="F140" s="28">
        <v>41.2</v>
      </c>
      <c r="G140" s="28">
        <v>131</v>
      </c>
      <c r="H140" s="28"/>
      <c r="I140" s="28"/>
      <c r="J140" s="29">
        <f>MAX([1]Лист1!Y123,[1]Лист1!AN123)</f>
        <v>0</v>
      </c>
      <c r="K140" s="28"/>
      <c r="L140" s="28"/>
      <c r="M140" s="28">
        <f>IF([1]Лист1!Y123&gt;[1]Лист1!AN123,[1]Лист1!AF123,[1]Лист1!AU123)</f>
        <v>10.6</v>
      </c>
      <c r="N140" s="30">
        <f t="shared" si="14"/>
        <v>0</v>
      </c>
      <c r="O140" s="30">
        <f t="shared" si="15"/>
        <v>0</v>
      </c>
      <c r="P140" s="30">
        <f t="shared" si="16"/>
        <v>0</v>
      </c>
      <c r="Q140" s="31">
        <f t="shared" si="17"/>
        <v>0</v>
      </c>
      <c r="R140" s="35" t="s">
        <v>28</v>
      </c>
      <c r="S140" s="32">
        <f>D140*1.05-(P140+P141)</f>
        <v>2.4133260708070075</v>
      </c>
    </row>
    <row r="141" spans="1:19" x14ac:dyDescent="0.25">
      <c r="A141" s="27">
        <v>67</v>
      </c>
      <c r="B141" s="27" t="s">
        <v>104</v>
      </c>
      <c r="C141" s="27" t="s">
        <v>25</v>
      </c>
      <c r="D141" s="27">
        <v>2.5</v>
      </c>
      <c r="E141" s="28"/>
      <c r="F141" s="28">
        <v>41.2</v>
      </c>
      <c r="G141" s="28">
        <v>131</v>
      </c>
      <c r="H141" s="28"/>
      <c r="I141" s="28"/>
      <c r="J141" s="29">
        <f>MAX([1]Лист1!Y124,[1]Лист1!AN124)</f>
        <v>12.1</v>
      </c>
      <c r="K141" s="28"/>
      <c r="L141" s="28"/>
      <c r="M141" s="28">
        <f>IF([1]Лист1!Y124&gt;[1]Лист1!AN124,[1]Лист1!AF124,[1]Лист1!AU124)</f>
        <v>10.1</v>
      </c>
      <c r="N141" s="30">
        <f t="shared" si="14"/>
        <v>0</v>
      </c>
      <c r="O141" s="30">
        <f t="shared" si="15"/>
        <v>0.21167392919299249</v>
      </c>
      <c r="P141" s="30">
        <f t="shared" si="16"/>
        <v>0.21167392919299249</v>
      </c>
      <c r="Q141" s="31">
        <f t="shared" si="17"/>
        <v>8.4669571677196984</v>
      </c>
      <c r="R141" s="28"/>
      <c r="S141" s="33"/>
    </row>
    <row r="142" spans="1:19" x14ac:dyDescent="0.25">
      <c r="A142" s="27">
        <v>70</v>
      </c>
      <c r="B142" s="27" t="s">
        <v>105</v>
      </c>
      <c r="C142" s="27" t="s">
        <v>24</v>
      </c>
      <c r="D142" s="27">
        <v>40</v>
      </c>
      <c r="E142" s="28">
        <v>201</v>
      </c>
      <c r="F142" s="28">
        <v>600</v>
      </c>
      <c r="G142" s="28">
        <v>3500</v>
      </c>
      <c r="H142" s="28"/>
      <c r="I142" s="29">
        <f>MAX([1]Лист1!X129,[1]Лист1!AM129)</f>
        <v>10.1</v>
      </c>
      <c r="J142" s="29">
        <f>MAX([1]Лист1!Z129,[1]Лист1!AO129)</f>
        <v>382</v>
      </c>
      <c r="K142" s="28"/>
      <c r="L142" s="28">
        <f>IF([1]Лист1!X129&gt;[1]Лист1!AM129,[1]Лист1!AD129,[1]Лист1!AS129)</f>
        <v>35</v>
      </c>
      <c r="M142" s="28">
        <f>IF([1]Лист1!Z129&gt;[1]Лист1!AO129,[1]Лист1!AH129,[1]Лист1!AW129)</f>
        <v>6.36</v>
      </c>
      <c r="N142" s="30">
        <f t="shared" si="14"/>
        <v>0.61227996047559807</v>
      </c>
      <c r="O142" s="30">
        <f t="shared" si="15"/>
        <v>4.208052078004739</v>
      </c>
      <c r="P142" s="30">
        <f>(SQRT(3)*J142*M142/1000)+(SQRT(3)*I142*L142/1000)</f>
        <v>4.8203320384803368</v>
      </c>
      <c r="Q142" s="31">
        <f t="shared" si="17"/>
        <v>12.050830096200842</v>
      </c>
      <c r="R142" s="28"/>
      <c r="S142" s="32">
        <f>D142*1.05-(P142+P143)</f>
        <v>27.0538910943751</v>
      </c>
    </row>
    <row r="143" spans="1:19" x14ac:dyDescent="0.25">
      <c r="A143" s="27">
        <v>70</v>
      </c>
      <c r="B143" s="27" t="s">
        <v>105</v>
      </c>
      <c r="C143" s="27" t="s">
        <v>25</v>
      </c>
      <c r="D143" s="27">
        <v>40</v>
      </c>
      <c r="E143" s="28">
        <v>201</v>
      </c>
      <c r="F143" s="28">
        <v>600</v>
      </c>
      <c r="G143" s="28">
        <v>3500</v>
      </c>
      <c r="H143" s="28"/>
      <c r="I143" s="29">
        <f>MAX([1]Лист1!X130,[1]Лист1!AM130)</f>
        <v>42.2</v>
      </c>
      <c r="J143" s="29">
        <f>MAX([1]Лист1!Z130,[1]Лист1!AO130)</f>
        <v>689</v>
      </c>
      <c r="K143" s="28"/>
      <c r="L143" s="28">
        <f>IF([1]Лист1!X130&gt;[1]Лист1!AM130,[1]Лист1!AD130,[1]Лист1!AS130)</f>
        <v>36</v>
      </c>
      <c r="M143" s="28">
        <f>IF([1]Лист1!Z130&gt;[1]Лист1!AO130,[1]Лист1!AH130,[1]Лист1!AW130)</f>
        <v>6.28</v>
      </c>
      <c r="N143" s="30">
        <f t="shared" si="14"/>
        <v>2.6313315868586384</v>
      </c>
      <c r="O143" s="30">
        <f t="shared" si="15"/>
        <v>7.4944452802859258</v>
      </c>
      <c r="P143" s="30">
        <f>(SQRT(3)*J143*M143/1000)+(SQRT(3)*I143*L143/1000)</f>
        <v>10.125776867144564</v>
      </c>
      <c r="Q143" s="31">
        <f t="shared" si="17"/>
        <v>25.314442167861412</v>
      </c>
      <c r="R143" s="28"/>
      <c r="S143" s="33"/>
    </row>
    <row r="144" spans="1:19" x14ac:dyDescent="0.25">
      <c r="A144" s="27">
        <v>77</v>
      </c>
      <c r="B144" s="27" t="s">
        <v>106</v>
      </c>
      <c r="C144" s="27" t="s">
        <v>24</v>
      </c>
      <c r="D144" s="27">
        <v>2.5</v>
      </c>
      <c r="E144" s="28"/>
      <c r="F144" s="28">
        <v>41.2</v>
      </c>
      <c r="G144" s="28">
        <v>137.5</v>
      </c>
      <c r="H144" s="28"/>
      <c r="I144" s="29"/>
      <c r="J144" s="29">
        <f>MAX([1]Лист1!Y143,[1]Лист1!AN143)</f>
        <v>9.6</v>
      </c>
      <c r="K144" s="28"/>
      <c r="L144" s="28"/>
      <c r="M144" s="28">
        <f>IF([1]Лист1!Y143&gt;[1]Лист1!AN143,[1]Лист1!AF143,[1]Лист1!AU143)</f>
        <v>10.6</v>
      </c>
      <c r="N144" s="30">
        <f t="shared" si="14"/>
        <v>0</v>
      </c>
      <c r="O144" s="30">
        <f t="shared" si="15"/>
        <v>0.17625349017820893</v>
      </c>
      <c r="P144" s="30">
        <f>SQRT(3)*J144*M144/1000</f>
        <v>0.17625349017820893</v>
      </c>
      <c r="Q144" s="31">
        <f t="shared" si="17"/>
        <v>7.0501396071283571</v>
      </c>
      <c r="R144" s="28"/>
      <c r="S144" s="32">
        <f>D144*1.05-(P144+P145)</f>
        <v>2.3586798678282097</v>
      </c>
    </row>
    <row r="145" spans="1:19" x14ac:dyDescent="0.25">
      <c r="A145" s="27">
        <v>77</v>
      </c>
      <c r="B145" s="27" t="s">
        <v>106</v>
      </c>
      <c r="C145" s="27" t="s">
        <v>25</v>
      </c>
      <c r="D145" s="27">
        <v>1.6</v>
      </c>
      <c r="E145" s="28"/>
      <c r="F145" s="28">
        <v>26.4</v>
      </c>
      <c r="G145" s="28">
        <v>88</v>
      </c>
      <c r="H145" s="28"/>
      <c r="I145" s="29"/>
      <c r="J145" s="29">
        <f>MAX([1]Лист1!Y144,[1]Лист1!AN144)</f>
        <v>5.2</v>
      </c>
      <c r="K145" s="28"/>
      <c r="L145" s="28"/>
      <c r="M145" s="28">
        <f>IF([1]Лист1!Y144&gt;[1]Лист1!AN144,[1]Лист1!AF144,[1]Лист1!AU144)</f>
        <v>10</v>
      </c>
      <c r="N145" s="30">
        <f t="shared" si="14"/>
        <v>0</v>
      </c>
      <c r="O145" s="30">
        <f t="shared" si="15"/>
        <v>9.0066641993581609E-2</v>
      </c>
      <c r="P145" s="30">
        <f>SQRT(3)*J145*M145/1000</f>
        <v>9.0066641993581609E-2</v>
      </c>
      <c r="Q145" s="31">
        <f t="shared" si="17"/>
        <v>5.6291651245988508</v>
      </c>
      <c r="R145" s="35"/>
      <c r="S145" s="33"/>
    </row>
    <row r="146" spans="1:19" x14ac:dyDescent="0.25">
      <c r="A146" s="27">
        <v>78</v>
      </c>
      <c r="B146" s="27" t="s">
        <v>107</v>
      </c>
      <c r="C146" s="27" t="s">
        <v>24</v>
      </c>
      <c r="D146" s="27">
        <v>6.3</v>
      </c>
      <c r="E146" s="28"/>
      <c r="F146" s="28">
        <v>104</v>
      </c>
      <c r="G146" s="28">
        <v>346</v>
      </c>
      <c r="H146" s="28"/>
      <c r="I146" s="29"/>
      <c r="J146" s="29">
        <f>MAX([1]Лист1!Y145,[1]Лист1!AN145)</f>
        <v>144</v>
      </c>
      <c r="K146" s="28"/>
      <c r="L146" s="28"/>
      <c r="M146" s="28">
        <f>IF([1]Лист1!Y145&gt;[1]Лист1!AN145,[1]Лист1!AF145,[1]Лист1!AU145)</f>
        <v>10.4</v>
      </c>
      <c r="N146" s="30">
        <f t="shared" si="14"/>
        <v>0</v>
      </c>
      <c r="O146" s="30">
        <f t="shared" si="15"/>
        <v>2.5939192894151506</v>
      </c>
      <c r="P146" s="30">
        <f>SQRT(3)*J146*M146/1000</f>
        <v>2.5939192894151506</v>
      </c>
      <c r="Q146" s="31">
        <f t="shared" si="17"/>
        <v>41.173322054208739</v>
      </c>
      <c r="R146" s="28"/>
      <c r="S146" s="34">
        <f>D146*1.05-P146</f>
        <v>4.0210807105848492</v>
      </c>
    </row>
    <row r="147" spans="1:19" ht="38.25" x14ac:dyDescent="0.25">
      <c r="A147" s="27">
        <v>82</v>
      </c>
      <c r="B147" s="27" t="s">
        <v>108</v>
      </c>
      <c r="C147" s="27" t="s">
        <v>24</v>
      </c>
      <c r="D147" s="27">
        <v>1.6</v>
      </c>
      <c r="E147" s="28"/>
      <c r="F147" s="28">
        <v>26.4</v>
      </c>
      <c r="G147" s="28">
        <v>84</v>
      </c>
      <c r="H147" s="28"/>
      <c r="I147" s="29"/>
      <c r="J147" s="29">
        <f>MAX([1]Лист1!Y152,[1]Лист1!AN152)</f>
        <v>0</v>
      </c>
      <c r="K147" s="28"/>
      <c r="L147" s="28"/>
      <c r="M147" s="28">
        <f>IF([1]Лист1!Y152&gt;[1]Лист1!AN152,[1]Лист1!AF152,[1]Лист1!AU152)</f>
        <v>10.1</v>
      </c>
      <c r="N147" s="30">
        <f t="shared" si="14"/>
        <v>0</v>
      </c>
      <c r="O147" s="30">
        <f t="shared" si="15"/>
        <v>0</v>
      </c>
      <c r="P147" s="30">
        <f>SQRT(3)*J147*M147/1000</f>
        <v>0</v>
      </c>
      <c r="Q147" s="31">
        <f t="shared" si="17"/>
        <v>0</v>
      </c>
      <c r="R147" s="35" t="s">
        <v>28</v>
      </c>
      <c r="S147" s="32">
        <f>D147*1.05-(P147+P148)</f>
        <v>1.4543311002818511</v>
      </c>
    </row>
    <row r="148" spans="1:19" ht="16.5" customHeight="1" x14ac:dyDescent="0.25">
      <c r="A148" s="27">
        <v>82</v>
      </c>
      <c r="B148" s="27" t="s">
        <v>108</v>
      </c>
      <c r="C148" s="27" t="s">
        <v>25</v>
      </c>
      <c r="D148" s="27">
        <v>1.6</v>
      </c>
      <c r="E148" s="28"/>
      <c r="F148" s="28">
        <v>26.4</v>
      </c>
      <c r="G148" s="28">
        <v>84</v>
      </c>
      <c r="H148" s="28"/>
      <c r="I148" s="29"/>
      <c r="J148" s="29">
        <f>MAX([1]Лист1!Y153,[1]Лист1!AN153)</f>
        <v>12.9</v>
      </c>
      <c r="K148" s="28"/>
      <c r="L148" s="28"/>
      <c r="M148" s="28">
        <f>IF([1]Лист1!Y153&gt;[1]Лист1!AN153,[1]Лист1!AF153,[1]Лист1!AU153)</f>
        <v>10.1</v>
      </c>
      <c r="N148" s="30">
        <f t="shared" si="14"/>
        <v>0</v>
      </c>
      <c r="O148" s="30">
        <f t="shared" si="15"/>
        <v>0.22566889971814899</v>
      </c>
      <c r="P148" s="30">
        <f>SQRT(3)*J148*M148/1000</f>
        <v>0.22566889971814899</v>
      </c>
      <c r="Q148" s="31">
        <f t="shared" si="17"/>
        <v>14.104306232384312</v>
      </c>
      <c r="R148" s="35"/>
      <c r="S148" s="33"/>
    </row>
    <row r="149" spans="1:19" x14ac:dyDescent="0.25">
      <c r="A149" s="27">
        <v>114</v>
      </c>
      <c r="B149" s="27" t="s">
        <v>109</v>
      </c>
      <c r="C149" s="27" t="s">
        <v>24</v>
      </c>
      <c r="D149" s="27">
        <v>16</v>
      </c>
      <c r="E149" s="28">
        <v>80.3</v>
      </c>
      <c r="F149" s="28">
        <v>240</v>
      </c>
      <c r="G149" s="28">
        <v>840</v>
      </c>
      <c r="H149" s="28"/>
      <c r="I149" s="29">
        <f>MAX([1]Лист1!X164,[1]Лист1!AM164)</f>
        <v>26</v>
      </c>
      <c r="J149" s="29">
        <f>MAX([1]Лист1!Y164,[1]Лист1!AN164)</f>
        <v>105.4</v>
      </c>
      <c r="K149" s="28"/>
      <c r="L149" s="28">
        <f>IF([1]Лист1!X164&gt;[1]Лист1!AM164,[1]Лист1!AD164,[1]Лист1!AS164)</f>
        <v>36</v>
      </c>
      <c r="M149" s="28">
        <f>IF([1]Лист1!Y164&gt;[1]Лист1!AN164,[1]Лист1!AF164,[1]Лист1!AU164)</f>
        <v>10.3</v>
      </c>
      <c r="N149" s="30">
        <f t="shared" si="14"/>
        <v>1.621199555884469</v>
      </c>
      <c r="O149" s="30">
        <f t="shared" si="15"/>
        <v>1.8803489977129249</v>
      </c>
      <c r="P149" s="30">
        <f>(SQRT(3)*J149*M149/1000)+(SQRT(3)*I149*L149/1000)</f>
        <v>3.5015485535973938</v>
      </c>
      <c r="Q149" s="31">
        <f t="shared" si="17"/>
        <v>21.884678459983711</v>
      </c>
      <c r="R149" s="28"/>
      <c r="S149" s="32">
        <f>D149*1.05-(P149+P150)</f>
        <v>11.704271883116212</v>
      </c>
    </row>
    <row r="150" spans="1:19" x14ac:dyDescent="0.25">
      <c r="A150" s="27">
        <v>114</v>
      </c>
      <c r="B150" s="27" t="s">
        <v>109</v>
      </c>
      <c r="C150" s="27" t="s">
        <v>25</v>
      </c>
      <c r="D150" s="27">
        <v>16</v>
      </c>
      <c r="E150" s="28">
        <v>80.3</v>
      </c>
      <c r="F150" s="28">
        <v>240</v>
      </c>
      <c r="G150" s="28">
        <v>840</v>
      </c>
      <c r="H150" s="28"/>
      <c r="I150" s="29">
        <f>MAX([1]Лист1!X165,[1]Лист1!AM165)</f>
        <v>0</v>
      </c>
      <c r="J150" s="29">
        <f>MAX([1]Лист1!Y165,[1]Лист1!AN165)</f>
        <v>88.5</v>
      </c>
      <c r="K150" s="28"/>
      <c r="L150" s="28">
        <f>IF([1]Лист1!X165&gt;[1]Лист1!AM165,[1]Лист1!AD165,[1]Лист1!AS165)</f>
        <v>37</v>
      </c>
      <c r="M150" s="28">
        <f>IF([1]Лист1!Y165&gt;[1]Лист1!AN165,[1]Лист1!AF165,[1]Лист1!AU165)</f>
        <v>10.4</v>
      </c>
      <c r="N150" s="30">
        <f t="shared" si="14"/>
        <v>0</v>
      </c>
      <c r="O150" s="30">
        <f t="shared" si="15"/>
        <v>1.5941795632863949</v>
      </c>
      <c r="P150" s="30">
        <f>(SQRT(3)*J150*M150/1000)+(SQRT(3)*I150*L150/1000)</f>
        <v>1.5941795632863949</v>
      </c>
      <c r="Q150" s="31">
        <f t="shared" si="17"/>
        <v>9.9636222705399682</v>
      </c>
      <c r="R150" s="28"/>
      <c r="S150" s="33"/>
    </row>
    <row r="151" spans="1:19" ht="15.75" customHeight="1" x14ac:dyDescent="0.25">
      <c r="A151" s="27">
        <v>129</v>
      </c>
      <c r="B151" s="27" t="s">
        <v>110</v>
      </c>
      <c r="C151" s="27" t="s">
        <v>24</v>
      </c>
      <c r="D151" s="27">
        <v>10</v>
      </c>
      <c r="E151" s="28">
        <v>50.2</v>
      </c>
      <c r="F151" s="28"/>
      <c r="G151" s="28">
        <v>526</v>
      </c>
      <c r="H151" s="28"/>
      <c r="I151" s="29"/>
      <c r="J151" s="29">
        <f>MAX([1]Лист1!Y178,[1]Лист1!AN178)</f>
        <v>63.3</v>
      </c>
      <c r="K151" s="28"/>
      <c r="L151" s="28"/>
      <c r="M151" s="28">
        <f>IF([1]Лист1!Y178&gt;[1]Лист1!AN178,[1]Лист1!AF178,[1]Лист1!AU178)</f>
        <v>10.3</v>
      </c>
      <c r="N151" s="30">
        <f t="shared" si="14"/>
        <v>0</v>
      </c>
      <c r="O151" s="30">
        <f t="shared" si="15"/>
        <v>1.1292798060268321</v>
      </c>
      <c r="P151" s="30">
        <f>SQRT(3)*J151*M151/1000</f>
        <v>1.1292798060268321</v>
      </c>
      <c r="Q151" s="31">
        <f t="shared" si="17"/>
        <v>11.292798060268321</v>
      </c>
      <c r="R151" s="35"/>
      <c r="S151" s="32">
        <f>D151*1.05-(P151+P152)</f>
        <v>7.6866125527577971</v>
      </c>
    </row>
    <row r="152" spans="1:19" ht="15.75" customHeight="1" x14ac:dyDescent="0.25">
      <c r="A152" s="27">
        <v>129</v>
      </c>
      <c r="B152" s="27" t="s">
        <v>110</v>
      </c>
      <c r="C152" s="27" t="s">
        <v>25</v>
      </c>
      <c r="D152" s="27">
        <v>10</v>
      </c>
      <c r="E152" s="28">
        <v>50.2</v>
      </c>
      <c r="F152" s="28"/>
      <c r="G152" s="28">
        <v>526</v>
      </c>
      <c r="H152" s="28"/>
      <c r="I152" s="29"/>
      <c r="J152" s="29">
        <f>MAX([1]Лист1!Y179,[1]Лист1!AN179)</f>
        <v>94.4</v>
      </c>
      <c r="K152" s="28"/>
      <c r="L152" s="28"/>
      <c r="M152" s="28">
        <f>IF([1]Лист1!Y179&gt;[1]Лист1!AN179,[1]Лист1!AF179,[1]Лист1!AU179)</f>
        <v>10.3</v>
      </c>
      <c r="N152" s="30">
        <f t="shared" si="14"/>
        <v>0</v>
      </c>
      <c r="O152" s="30">
        <f t="shared" si="15"/>
        <v>1.6841076412153708</v>
      </c>
      <c r="P152" s="30">
        <f>SQRT(3)*J152*M152/1000</f>
        <v>1.6841076412153708</v>
      </c>
      <c r="Q152" s="31">
        <f t="shared" si="17"/>
        <v>16.841076412153708</v>
      </c>
      <c r="R152" s="35"/>
      <c r="S152" s="33"/>
    </row>
    <row r="153" spans="1:19" x14ac:dyDescent="0.25">
      <c r="A153" s="27">
        <v>130</v>
      </c>
      <c r="B153" s="27" t="s">
        <v>111</v>
      </c>
      <c r="C153" s="27" t="s">
        <v>24</v>
      </c>
      <c r="D153" s="27">
        <v>25</v>
      </c>
      <c r="E153" s="28">
        <v>126</v>
      </c>
      <c r="F153" s="28">
        <v>1312</v>
      </c>
      <c r="G153" s="28">
        <v>2188</v>
      </c>
      <c r="H153" s="28"/>
      <c r="I153" s="29">
        <f>MAX([1]Лист1!Y180,[1]Лист1!AN180)</f>
        <v>3.81</v>
      </c>
      <c r="J153" s="29">
        <f>MAX([1]Лист1!Z180,[1]Лист1!AO180)</f>
        <v>476.8</v>
      </c>
      <c r="K153" s="28"/>
      <c r="L153" s="28">
        <f>IF([1]Лист1!Y180&gt;[1]Лист1!AN180,[1]Лист1!AF180,[1]Лист1!AU180)</f>
        <v>10.5</v>
      </c>
      <c r="M153" s="28">
        <f>IF([1]Лист1!Z180&gt;[1]Лист1!AO180,[1]Лист1!AH180,[1]Лист1!AW180)</f>
        <v>6.2</v>
      </c>
      <c r="N153" s="30">
        <f>SQRT(3)*H153*K153/1000</f>
        <v>0</v>
      </c>
      <c r="O153" s="30">
        <f>SQRT(3)*I153*L153/1000+SQRT(3)*J153*M153/1000</f>
        <v>5.1895100078596048</v>
      </c>
      <c r="P153" s="30">
        <f>(SQRT(3)*J153*M153/1000)+(SQRT(3)*I153*L153/1000)</f>
        <v>5.1895100078596048</v>
      </c>
      <c r="Q153" s="31">
        <f t="shared" si="17"/>
        <v>20.758040031438419</v>
      </c>
      <c r="R153" s="28"/>
      <c r="S153" s="32">
        <f>D153*1.05-(P153+P154)</f>
        <v>14.705523179446427</v>
      </c>
    </row>
    <row r="154" spans="1:19" x14ac:dyDescent="0.25">
      <c r="A154" s="27">
        <v>130</v>
      </c>
      <c r="B154" s="27" t="s">
        <v>111</v>
      </c>
      <c r="C154" s="27" t="s">
        <v>25</v>
      </c>
      <c r="D154" s="27">
        <v>25</v>
      </c>
      <c r="E154" s="28">
        <v>126</v>
      </c>
      <c r="F154" s="28">
        <v>1312</v>
      </c>
      <c r="G154" s="28">
        <v>2188</v>
      </c>
      <c r="H154" s="28"/>
      <c r="I154" s="29">
        <f>MAX([1]Лист1!Y181,[1]Лист1!AN181)</f>
        <v>80.44</v>
      </c>
      <c r="J154" s="29">
        <f>MAX([1]Лист1!Z181,[1]Лист1!AO181)</f>
        <v>453.1</v>
      </c>
      <c r="K154" s="28"/>
      <c r="L154" s="28">
        <f>IF([1]Лист1!Y181&gt;[1]Лист1!AN181,[1]Лист1!AF181,[1]Лист1!AU181)</f>
        <v>10.52</v>
      </c>
      <c r="M154" s="28">
        <f>IF([1]Лист1!Z181&gt;[1]Лист1!AO181,[1]Лист1!AH181,[1]Лист1!AW181)</f>
        <v>6.23</v>
      </c>
      <c r="N154" s="30">
        <f>SQRT(3)*H154*K154/1000</f>
        <v>0</v>
      </c>
      <c r="O154" s="30">
        <f>SQRT(3)*I154*L154/1000+SQRT(3)*J154*M154/1000</f>
        <v>6.3549668126939673</v>
      </c>
      <c r="P154" s="30">
        <f>(SQRT(3)*J154*M154/1000)+(SQRT(3)*I154*L154/1000)</f>
        <v>6.3549668126939673</v>
      </c>
      <c r="Q154" s="31">
        <f t="shared" si="17"/>
        <v>25.419867250775869</v>
      </c>
      <c r="R154" s="28"/>
      <c r="S154" s="33"/>
    </row>
    <row r="155" spans="1:19" x14ac:dyDescent="0.25">
      <c r="A155" s="27">
        <v>131</v>
      </c>
      <c r="B155" s="27" t="s">
        <v>112</v>
      </c>
      <c r="C155" s="27" t="s">
        <v>42</v>
      </c>
      <c r="D155" s="27">
        <v>125</v>
      </c>
      <c r="E155" s="28">
        <v>625</v>
      </c>
      <c r="F155" s="28"/>
      <c r="G155" s="28">
        <v>3000</v>
      </c>
      <c r="H155" s="27">
        <f>MAX([1]Лист1!W182,[1]Лист1!AL182)</f>
        <v>0</v>
      </c>
      <c r="I155" s="28"/>
      <c r="J155" s="29">
        <f>MAX([1]Лист1!Y182,[1]Лист1!AN182)</f>
        <v>0</v>
      </c>
      <c r="K155" s="28">
        <f>IF([1]Лист1!W182&gt;[1]Лист1!AL182,[1]Лист1!AB182,[1]Лист1!AQ182)</f>
        <v>115</v>
      </c>
      <c r="L155" s="28"/>
      <c r="M155" s="28">
        <f>IF([1]Лист1!Y182&gt;[1]Лист1!AN182,[1]Лист1!AF182,[1]Лист1!AU182)</f>
        <v>0</v>
      </c>
      <c r="N155" s="30">
        <f t="shared" ref="N155:N186" si="18">SQRT(3)*H155*K155/1000+SQRT(3)*I155*L155/1000</f>
        <v>0</v>
      </c>
      <c r="O155" s="30">
        <f t="shared" ref="O155:O186" si="19">SQRT(3)*J155*M155/1000</f>
        <v>0</v>
      </c>
      <c r="P155" s="30">
        <f>(SQRT(3)*J155*M155/1000)+(SQRT(3)*H155*K155/1000)</f>
        <v>0</v>
      </c>
      <c r="Q155" s="31">
        <f t="shared" si="17"/>
        <v>0</v>
      </c>
      <c r="S155" s="32">
        <f>D155*1.05-(P155+P156)</f>
        <v>64.522742638409014</v>
      </c>
    </row>
    <row r="156" spans="1:19" x14ac:dyDescent="0.25">
      <c r="A156" s="27">
        <v>131</v>
      </c>
      <c r="B156" s="27" t="s">
        <v>112</v>
      </c>
      <c r="C156" s="27" t="s">
        <v>44</v>
      </c>
      <c r="D156" s="27">
        <v>125</v>
      </c>
      <c r="E156" s="28">
        <v>628</v>
      </c>
      <c r="F156" s="28"/>
      <c r="G156" s="28">
        <v>2749</v>
      </c>
      <c r="H156" s="27">
        <f>MAX([1]Лист1!W183,[1]Лист1!AL183)</f>
        <v>335</v>
      </c>
      <c r="I156" s="28"/>
      <c r="J156" s="29">
        <f>MAX([1]Лист1!Y183,[1]Лист1!AN183)</f>
        <v>0</v>
      </c>
      <c r="K156" s="28">
        <f>IF([1]Лист1!W183&gt;[1]Лист1!AL183,[1]Лист1!AB183,[1]Лист1!AQ183)</f>
        <v>115</v>
      </c>
      <c r="L156" s="28"/>
      <c r="M156" s="28">
        <f>IF([1]Лист1!Y183&gt;[1]Лист1!AN183,[1]Лист1!AF183,[1]Лист1!AU183)</f>
        <v>0</v>
      </c>
      <c r="N156" s="30">
        <f t="shared" si="18"/>
        <v>66.727257361590986</v>
      </c>
      <c r="O156" s="30">
        <f t="shared" si="19"/>
        <v>0</v>
      </c>
      <c r="P156" s="30">
        <f>(SQRT(3)*J156*M156/1000)+(SQRT(3)*H156*K156/1000)</f>
        <v>66.727257361590986</v>
      </c>
      <c r="Q156" s="31">
        <f t="shared" si="17"/>
        <v>53.38180588927279</v>
      </c>
      <c r="R156" s="36"/>
      <c r="S156" s="33"/>
    </row>
    <row r="157" spans="1:19" x14ac:dyDescent="0.25">
      <c r="A157" s="27">
        <v>131</v>
      </c>
      <c r="B157" s="27" t="s">
        <v>112</v>
      </c>
      <c r="C157" s="27" t="s">
        <v>24</v>
      </c>
      <c r="D157" s="27">
        <v>10</v>
      </c>
      <c r="E157" s="28">
        <v>50.2</v>
      </c>
      <c r="F157" s="28">
        <v>150</v>
      </c>
      <c r="G157" s="28">
        <v>525</v>
      </c>
      <c r="H157" s="28"/>
      <c r="I157" s="29">
        <f>MAX([1]Лист1!X184,[1]Лист1!AM184)</f>
        <v>0</v>
      </c>
      <c r="J157" s="29">
        <f>MAX([1]Лист1!Y184,[1]Лист1!AN184)</f>
        <v>102</v>
      </c>
      <c r="K157" s="28"/>
      <c r="L157" s="28">
        <f>IF([1]Лист1!X184&gt;[1]Лист1!AM184,[1]Лист1!AD184,[1]Лист1!AS184)</f>
        <v>37.6</v>
      </c>
      <c r="M157" s="28">
        <f>IF([1]Лист1!Y184&gt;[1]Лист1!AN184,[1]Лист1!AF184,[1]Лист1!AU184)</f>
        <v>10.5</v>
      </c>
      <c r="N157" s="30">
        <f t="shared" si="18"/>
        <v>0</v>
      </c>
      <c r="O157" s="30">
        <f t="shared" si="19"/>
        <v>1.8550264149062672</v>
      </c>
      <c r="P157" s="30">
        <f>(SQRT(3)*J157*M157/1000)+(SQRT(3)*I157*L157/1000)</f>
        <v>1.8550264149062672</v>
      </c>
      <c r="Q157" s="31">
        <f t="shared" si="17"/>
        <v>18.550264149062674</v>
      </c>
      <c r="R157" s="28"/>
      <c r="S157" s="32">
        <f>D157*1.05-(P157+P158)</f>
        <v>7.59777566683759</v>
      </c>
    </row>
    <row r="158" spans="1:19" x14ac:dyDescent="0.25">
      <c r="A158" s="27">
        <v>131</v>
      </c>
      <c r="B158" s="27" t="s">
        <v>112</v>
      </c>
      <c r="C158" s="27" t="s">
        <v>25</v>
      </c>
      <c r="D158" s="27">
        <v>10</v>
      </c>
      <c r="E158" s="28">
        <v>50.2</v>
      </c>
      <c r="F158" s="28">
        <v>150</v>
      </c>
      <c r="G158" s="28">
        <v>525</v>
      </c>
      <c r="H158" s="28"/>
      <c r="I158" s="29">
        <f>MAX([1]Лист1!X185,[1]Лист1!AM185)</f>
        <v>1</v>
      </c>
      <c r="J158" s="29">
        <f>MAX([1]Лист1!Y185,[1]Лист1!AN185)</f>
        <v>54</v>
      </c>
      <c r="K158" s="28"/>
      <c r="L158" s="28">
        <f>IF([1]Лист1!X185&gt;[1]Лист1!AM185,[1]Лист1!AD185,[1]Лист1!AS185)</f>
        <v>37.6</v>
      </c>
      <c r="M158" s="28">
        <f>IF([1]Лист1!Y185&gt;[1]Лист1!AN185,[1]Лист1!AF185,[1]Лист1!AU185)</f>
        <v>10.5</v>
      </c>
      <c r="N158" s="30">
        <f t="shared" si="18"/>
        <v>6.5125110364589789E-2</v>
      </c>
      <c r="O158" s="30">
        <f t="shared" si="19"/>
        <v>0.98207280789155338</v>
      </c>
      <c r="P158" s="30">
        <f>(SQRT(3)*J158*M158/1000)+(SQRT(3)*I158*L158/1000)</f>
        <v>1.0471979182561433</v>
      </c>
      <c r="Q158" s="31">
        <f t="shared" si="17"/>
        <v>10.471979182561434</v>
      </c>
      <c r="R158" s="28"/>
      <c r="S158" s="33"/>
    </row>
    <row r="159" spans="1:19" x14ac:dyDescent="0.25">
      <c r="A159" s="27">
        <v>136</v>
      </c>
      <c r="B159" s="27" t="s">
        <v>113</v>
      </c>
      <c r="C159" s="27" t="s">
        <v>24</v>
      </c>
      <c r="D159" s="27">
        <v>6.3</v>
      </c>
      <c r="E159" s="28">
        <v>31.6</v>
      </c>
      <c r="F159" s="28"/>
      <c r="G159" s="28">
        <v>331</v>
      </c>
      <c r="H159" s="28"/>
      <c r="I159" s="29"/>
      <c r="J159" s="29">
        <f>MAX([1]Лист1!Y188,[1]Лист1!AN188)</f>
        <v>43.8</v>
      </c>
      <c r="K159" s="28"/>
      <c r="L159" s="28"/>
      <c r="M159" s="28">
        <f>IF([1]Лист1!Y188&gt;[1]Лист1!AN188,[1]Лист1!AF188,[1]Лист1!AU188)</f>
        <v>10.3</v>
      </c>
      <c r="N159" s="30">
        <f t="shared" si="18"/>
        <v>0</v>
      </c>
      <c r="O159" s="30">
        <f t="shared" si="19"/>
        <v>0.78139740132662328</v>
      </c>
      <c r="P159" s="30">
        <f>SQRT(3)*J159*M159/1000</f>
        <v>0.78139740132662328</v>
      </c>
      <c r="Q159" s="31">
        <f t="shared" si="17"/>
        <v>12.403133354390846</v>
      </c>
      <c r="R159" s="28"/>
      <c r="S159" s="34">
        <f>D159*1.05-P159</f>
        <v>5.8336025986733766</v>
      </c>
    </row>
    <row r="160" spans="1:19" x14ac:dyDescent="0.25">
      <c r="A160" s="27">
        <v>139</v>
      </c>
      <c r="B160" s="27" t="s">
        <v>114</v>
      </c>
      <c r="C160" s="27" t="s">
        <v>24</v>
      </c>
      <c r="D160" s="27">
        <v>10</v>
      </c>
      <c r="E160" s="28">
        <v>52.5</v>
      </c>
      <c r="F160" s="28">
        <v>94.5</v>
      </c>
      <c r="G160" s="28">
        <v>331</v>
      </c>
      <c r="H160" s="28"/>
      <c r="I160" s="29">
        <f>MAX([1]Лист1!X191,[1]Лист1!AM191)</f>
        <v>4.62</v>
      </c>
      <c r="J160" s="29">
        <f>MAX([1]Лист1!Y191,[1]Лист1!AN191)</f>
        <v>30.45</v>
      </c>
      <c r="K160" s="28"/>
      <c r="L160" s="28">
        <f>IF([1]Лист1!X191&gt;[1]Лист1!AM191,[1]Лист1!AD191,[1]Лист1!AS191)</f>
        <v>34.700000000000003</v>
      </c>
      <c r="M160" s="28">
        <f>IF([1]Лист1!Y191&gt;[1]Лист1!AN191,[1]Лист1!AF191,[1]Лист1!AU191)</f>
        <v>10.5</v>
      </c>
      <c r="N160" s="30">
        <f t="shared" si="18"/>
        <v>0.27767199316459701</v>
      </c>
      <c r="O160" s="30">
        <f t="shared" si="19"/>
        <v>0.55377994444995937</v>
      </c>
      <c r="P160" s="30">
        <f>(SQRT(3)*J160*M160/1000)+(SQRT(3)*I160*L160/1000)</f>
        <v>0.83145193761455638</v>
      </c>
      <c r="Q160" s="31">
        <f t="shared" si="17"/>
        <v>8.3145193761455634</v>
      </c>
      <c r="R160" s="28"/>
      <c r="S160" s="32">
        <f>D160*1.05-(P160+P161)</f>
        <v>8.496448496293894</v>
      </c>
    </row>
    <row r="161" spans="1:19" x14ac:dyDescent="0.25">
      <c r="A161" s="27">
        <v>139</v>
      </c>
      <c r="B161" s="27" t="s">
        <v>114</v>
      </c>
      <c r="C161" s="27" t="s">
        <v>25</v>
      </c>
      <c r="D161" s="27">
        <v>10</v>
      </c>
      <c r="E161" s="28">
        <v>52.5</v>
      </c>
      <c r="F161" s="28">
        <v>150</v>
      </c>
      <c r="G161" s="28">
        <v>525</v>
      </c>
      <c r="H161" s="28"/>
      <c r="I161" s="29">
        <f>MAX([1]Лист1!X192,[1]Лист1!AM192)</f>
        <v>6</v>
      </c>
      <c r="J161" s="29">
        <f>MAX([1]Лист1!Y192,[1]Лист1!AN192)</f>
        <v>43.78</v>
      </c>
      <c r="K161" s="28"/>
      <c r="L161" s="28">
        <f>IF([1]Лист1!X192&gt;[1]Лист1!AM192,[1]Лист1!AD192,[1]Лист1!AS192)</f>
        <v>36.9</v>
      </c>
      <c r="M161" s="28">
        <f>IF([1]Лист1!Y192&gt;[1]Лист1!AN192,[1]Лист1!AF192,[1]Лист1!AU192)</f>
        <v>10.4</v>
      </c>
      <c r="N161" s="30">
        <f t="shared" si="18"/>
        <v>0.38347604879574942</v>
      </c>
      <c r="O161" s="30">
        <f t="shared" si="19"/>
        <v>0.7886235172958006</v>
      </c>
      <c r="P161" s="30">
        <f>(SQRT(3)*J161*M161/1000)+(SQRT(3)*I161*L161/1000)</f>
        <v>1.1720995660915501</v>
      </c>
      <c r="Q161" s="31">
        <f t="shared" si="17"/>
        <v>11.7209956609155</v>
      </c>
      <c r="R161" s="28"/>
      <c r="S161" s="33"/>
    </row>
    <row r="162" spans="1:19" x14ac:dyDescent="0.25">
      <c r="A162" s="27">
        <v>157</v>
      </c>
      <c r="B162" s="27" t="s">
        <v>115</v>
      </c>
      <c r="C162" s="27" t="s">
        <v>24</v>
      </c>
      <c r="D162" s="27">
        <v>25</v>
      </c>
      <c r="E162" s="28">
        <v>125.5</v>
      </c>
      <c r="F162" s="28"/>
      <c r="G162" s="28">
        <v>2246</v>
      </c>
      <c r="H162" s="28"/>
      <c r="I162" s="29"/>
      <c r="J162" s="29">
        <f>MAX([1]Лист1!Z202,[1]Лист1!AO202)</f>
        <v>168.32</v>
      </c>
      <c r="K162" s="28"/>
      <c r="L162" s="28"/>
      <c r="M162" s="28">
        <f>IF([1]Лист1!Z202&gt;[1]Лист1!AO202,[1]Лист1!AH202,[1]Лист1!AW202)</f>
        <v>6.38</v>
      </c>
      <c r="N162" s="30">
        <f t="shared" si="18"/>
        <v>0</v>
      </c>
      <c r="O162" s="30">
        <f t="shared" si="19"/>
        <v>1.8600174925133579</v>
      </c>
      <c r="P162" s="30">
        <f>SQRT(3)*J162*M162/1000</f>
        <v>1.8600174925133579</v>
      </c>
      <c r="Q162" s="31">
        <f t="shared" si="17"/>
        <v>7.4400699700534307</v>
      </c>
      <c r="R162" s="28"/>
      <c r="S162" s="32">
        <f>D162*1.05-(P162+P163)</f>
        <v>19.686733639496346</v>
      </c>
    </row>
    <row r="163" spans="1:19" x14ac:dyDescent="0.25">
      <c r="A163" s="27">
        <v>157</v>
      </c>
      <c r="B163" s="27" t="s">
        <v>115</v>
      </c>
      <c r="C163" s="27" t="s">
        <v>25</v>
      </c>
      <c r="D163" s="27">
        <v>25</v>
      </c>
      <c r="E163" s="28">
        <v>125.5</v>
      </c>
      <c r="F163" s="28"/>
      <c r="G163" s="28">
        <v>2246</v>
      </c>
      <c r="H163" s="28"/>
      <c r="I163" s="29"/>
      <c r="J163" s="29">
        <f>MAX([1]Лист1!Z203,[1]Лист1!AO203)</f>
        <v>428.3</v>
      </c>
      <c r="K163" s="28"/>
      <c r="L163" s="28"/>
      <c r="M163" s="28">
        <f>IF([1]Лист1!Z203&gt;[1]Лист1!AO203,[1]Лист1!AH203,[1]Лист1!AW203)</f>
        <v>6.34</v>
      </c>
      <c r="N163" s="30">
        <f t="shared" si="18"/>
        <v>0</v>
      </c>
      <c r="O163" s="30">
        <f t="shared" si="19"/>
        <v>4.7032488679902951</v>
      </c>
      <c r="P163" s="30">
        <f>SQRT(3)*J163*M163/1000</f>
        <v>4.7032488679902951</v>
      </c>
      <c r="Q163" s="31">
        <f t="shared" si="17"/>
        <v>18.81299547196118</v>
      </c>
      <c r="R163" s="28"/>
      <c r="S163" s="33"/>
    </row>
    <row r="164" spans="1:19" x14ac:dyDescent="0.25">
      <c r="A164" s="27">
        <v>167</v>
      </c>
      <c r="B164" s="27" t="s">
        <v>116</v>
      </c>
      <c r="C164" s="27" t="s">
        <v>24</v>
      </c>
      <c r="D164" s="27">
        <v>6.3</v>
      </c>
      <c r="E164" s="28">
        <v>32</v>
      </c>
      <c r="F164" s="28">
        <v>94.5</v>
      </c>
      <c r="G164" s="28">
        <v>331</v>
      </c>
      <c r="H164" s="28"/>
      <c r="I164" s="29">
        <f>MAX([1]Лист1!X209,[1]Лист1!AM209)</f>
        <v>14.4</v>
      </c>
      <c r="J164" s="29">
        <f>MAX([1]Лист1!Y209,[1]Лист1!AN209)</f>
        <v>8.6999999999999993</v>
      </c>
      <c r="K164" s="28"/>
      <c r="L164" s="28">
        <f>IF([1]Лист1!X209&gt;[1]Лист1!AM209,[1]Лист1!AD209,[1]Лист1!AS209)</f>
        <v>36.47</v>
      </c>
      <c r="M164" s="28">
        <f>IF([1]Лист1!Y209&gt;[1]Лист1!AN209,[1]Лист1!AF209,[1]Лист1!AU209)</f>
        <v>10.42</v>
      </c>
      <c r="N164" s="30">
        <f t="shared" si="18"/>
        <v>0.90961765850933207</v>
      </c>
      <c r="O164" s="30">
        <f t="shared" si="19"/>
        <v>0.15701733390934899</v>
      </c>
      <c r="P164" s="30">
        <f>(SQRT(3)*J164*M164/1000)+(SQRT(3)*I164*L164/1000)</f>
        <v>1.0666349924186811</v>
      </c>
      <c r="Q164" s="31">
        <f t="shared" si="17"/>
        <v>16.930714165375889</v>
      </c>
      <c r="R164" s="28"/>
      <c r="S164" s="32">
        <f>D164*1.05-(P164+P165)</f>
        <v>5.3279753987246403</v>
      </c>
    </row>
    <row r="165" spans="1:19" x14ac:dyDescent="0.25">
      <c r="A165" s="27">
        <v>167</v>
      </c>
      <c r="B165" s="27" t="s">
        <v>116</v>
      </c>
      <c r="C165" s="27" t="s">
        <v>25</v>
      </c>
      <c r="D165" s="27">
        <v>10</v>
      </c>
      <c r="E165" s="28">
        <v>50.2</v>
      </c>
      <c r="F165" s="28">
        <v>150</v>
      </c>
      <c r="G165" s="28">
        <v>525</v>
      </c>
      <c r="H165" s="28"/>
      <c r="I165" s="29">
        <f>MAX([1]Лист1!X210,[1]Лист1!AM210)</f>
        <v>2.4</v>
      </c>
      <c r="J165" s="29">
        <f>MAX([1]Лист1!Y210,[1]Лист1!AN210)</f>
        <v>4.0999999999999996</v>
      </c>
      <c r="K165" s="28"/>
      <c r="L165" s="28">
        <f>IF([1]Лист1!X210&gt;[1]Лист1!AM210,[1]Лист1!AD210,[1]Лист1!AS210)</f>
        <v>35.49</v>
      </c>
      <c r="M165" s="28">
        <f>IF([1]Лист1!Y210&gt;[1]Лист1!AN210,[1]Лист1!AF210,[1]Лист1!AU210)</f>
        <v>10.26</v>
      </c>
      <c r="N165" s="30">
        <f t="shared" si="18"/>
        <v>0.14752915958548671</v>
      </c>
      <c r="O165" s="30">
        <f t="shared" si="19"/>
        <v>7.2860449271192382E-2</v>
      </c>
      <c r="P165" s="30">
        <f>(SQRT(3)*J165*M165/1000)+(SQRT(3)*I165*L165/1000)</f>
        <v>0.22038960885667908</v>
      </c>
      <c r="Q165" s="31">
        <f t="shared" si="17"/>
        <v>2.2038960885667906</v>
      </c>
      <c r="R165" s="28"/>
      <c r="S165" s="33"/>
    </row>
    <row r="166" spans="1:19" x14ac:dyDescent="0.25">
      <c r="A166" s="27">
        <v>168</v>
      </c>
      <c r="B166" s="27" t="s">
        <v>117</v>
      </c>
      <c r="C166" s="27" t="s">
        <v>24</v>
      </c>
      <c r="D166" s="27">
        <v>6.3</v>
      </c>
      <c r="E166" s="28">
        <v>33</v>
      </c>
      <c r="F166" s="28">
        <v>94.5</v>
      </c>
      <c r="G166" s="28">
        <v>331</v>
      </c>
      <c r="H166" s="28"/>
      <c r="I166" s="29">
        <f>MAX([1]Лист1!X211,[1]Лист1!AM211)</f>
        <v>0</v>
      </c>
      <c r="J166" s="29">
        <f>MAX([1]Лист1!Y211,[1]Лист1!AN211)</f>
        <v>27.4</v>
      </c>
      <c r="K166" s="28"/>
      <c r="L166" s="28"/>
      <c r="M166" s="28">
        <f>IF([1]Лист1!Y211&gt;[1]Лист1!AN211,[1]Лист1!AF211,[1]Лист1!AU211)</f>
        <v>10.8</v>
      </c>
      <c r="N166" s="30">
        <f t="shared" si="18"/>
        <v>0</v>
      </c>
      <c r="O166" s="30">
        <f t="shared" si="19"/>
        <v>0.51254847497578215</v>
      </c>
      <c r="P166" s="30">
        <f t="shared" ref="P166:P177" si="20">SQRT(3)*J166*M166/1000</f>
        <v>0.51254847497578215</v>
      </c>
      <c r="Q166" s="31">
        <f t="shared" si="17"/>
        <v>8.1356900789806694</v>
      </c>
      <c r="R166" s="28"/>
      <c r="S166" s="34">
        <f>D166*1.05-P166</f>
        <v>6.1024515250242182</v>
      </c>
    </row>
    <row r="167" spans="1:19" ht="15.75" customHeight="1" x14ac:dyDescent="0.25">
      <c r="A167" s="27">
        <v>173</v>
      </c>
      <c r="B167" s="27" t="s">
        <v>118</v>
      </c>
      <c r="C167" s="27" t="s">
        <v>24</v>
      </c>
      <c r="D167" s="27">
        <v>6.3</v>
      </c>
      <c r="E167" s="28">
        <v>31.6</v>
      </c>
      <c r="F167" s="28"/>
      <c r="G167" s="28">
        <v>331</v>
      </c>
      <c r="H167" s="28"/>
      <c r="I167" s="29"/>
      <c r="J167" s="29">
        <f>MAX([1]Лист1!Y214,[1]Лист1!AN214)</f>
        <v>8.9</v>
      </c>
      <c r="K167" s="28"/>
      <c r="L167" s="28"/>
      <c r="M167" s="28">
        <f>IF([1]Лист1!Y214&gt;[1]Лист1!AN214,[1]Лист1!AF214,[1]Лист1!AU214)</f>
        <v>10.7</v>
      </c>
      <c r="N167" s="30">
        <f t="shared" si="18"/>
        <v>0</v>
      </c>
      <c r="O167" s="30">
        <f t="shared" si="19"/>
        <v>0.16494319840478416</v>
      </c>
      <c r="P167" s="30">
        <f t="shared" si="20"/>
        <v>0.16494319840478416</v>
      </c>
      <c r="Q167" s="31">
        <f t="shared" si="17"/>
        <v>2.6181460064251456</v>
      </c>
      <c r="R167" s="35"/>
      <c r="S167" s="32">
        <f>D167*1.05-(P167+P168)</f>
        <v>6.234312553004437</v>
      </c>
    </row>
    <row r="168" spans="1:19" x14ac:dyDescent="0.25">
      <c r="A168" s="27">
        <v>173</v>
      </c>
      <c r="B168" s="27" t="s">
        <v>118</v>
      </c>
      <c r="C168" s="27" t="s">
        <v>25</v>
      </c>
      <c r="D168" s="27">
        <v>6.3</v>
      </c>
      <c r="E168" s="28">
        <v>31.6</v>
      </c>
      <c r="F168" s="28"/>
      <c r="G168" s="28">
        <v>331</v>
      </c>
      <c r="H168" s="28"/>
      <c r="I168" s="29"/>
      <c r="J168" s="29">
        <f>MAX([1]Лист1!Y215,[1]Лист1!AN215)</f>
        <v>12</v>
      </c>
      <c r="K168" s="28"/>
      <c r="L168" s="28"/>
      <c r="M168" s="28">
        <f>IF([1]Лист1!Y215&gt;[1]Лист1!AN215,[1]Лист1!AF215,[1]Лист1!AU215)</f>
        <v>10.38</v>
      </c>
      <c r="N168" s="30">
        <f t="shared" si="18"/>
        <v>0</v>
      </c>
      <c r="O168" s="30">
        <f t="shared" si="19"/>
        <v>0.21574424859077937</v>
      </c>
      <c r="P168" s="30">
        <f t="shared" si="20"/>
        <v>0.21574424859077937</v>
      </c>
      <c r="Q168" s="31">
        <f t="shared" si="17"/>
        <v>3.4245118823933232</v>
      </c>
      <c r="R168" s="35"/>
      <c r="S168" s="33"/>
    </row>
    <row r="169" spans="1:19" x14ac:dyDescent="0.25">
      <c r="A169" s="27">
        <v>204</v>
      </c>
      <c r="B169" s="27" t="s">
        <v>119</v>
      </c>
      <c r="C169" s="27" t="s">
        <v>24</v>
      </c>
      <c r="D169" s="27">
        <v>2.5</v>
      </c>
      <c r="E169" s="28">
        <v>13.1</v>
      </c>
      <c r="F169" s="28"/>
      <c r="G169" s="28">
        <v>131</v>
      </c>
      <c r="H169" s="28"/>
      <c r="I169" s="29"/>
      <c r="J169" s="29">
        <f>MAX([1]Лист1!Y229,[1]Лист1!AN229)</f>
        <v>40.72</v>
      </c>
      <c r="K169" s="28"/>
      <c r="L169" s="28"/>
      <c r="M169" s="28">
        <f>IF([1]Лист1!Y229&gt;[1]Лист1!AN229,[1]Лист1!AF229,[1]Лист1!AU229)</f>
        <v>11.18</v>
      </c>
      <c r="N169" s="30">
        <f t="shared" si="18"/>
        <v>0</v>
      </c>
      <c r="O169" s="30">
        <f t="shared" si="19"/>
        <v>0.7885154373254083</v>
      </c>
      <c r="P169" s="30">
        <f t="shared" si="20"/>
        <v>0.7885154373254083</v>
      </c>
      <c r="Q169" s="31">
        <f t="shared" si="17"/>
        <v>31.540617493016331</v>
      </c>
      <c r="R169" s="28"/>
      <c r="S169" s="34">
        <f>D169*1.05-P169</f>
        <v>1.8364845626745918</v>
      </c>
    </row>
    <row r="170" spans="1:19" x14ac:dyDescent="0.25">
      <c r="A170" s="27">
        <v>206</v>
      </c>
      <c r="B170" s="27" t="s">
        <v>120</v>
      </c>
      <c r="C170" s="27" t="s">
        <v>24</v>
      </c>
      <c r="D170" s="27">
        <v>10</v>
      </c>
      <c r="E170" s="28">
        <v>52.5</v>
      </c>
      <c r="F170" s="28"/>
      <c r="G170" s="28">
        <v>875</v>
      </c>
      <c r="H170" s="28"/>
      <c r="I170" s="29"/>
      <c r="J170" s="29">
        <f>MAX([1]Лист1!Z231,[1]Лист1!AO231)</f>
        <v>227.81</v>
      </c>
      <c r="K170" s="28"/>
      <c r="L170" s="28"/>
      <c r="M170" s="28">
        <f>IF([1]Лист1!Z231&gt;[1]Лист1!AO231,[1]Лист1!AH231,[1]Лист1!AW231)</f>
        <v>6.39</v>
      </c>
      <c r="N170" s="30">
        <f t="shared" si="18"/>
        <v>0</v>
      </c>
      <c r="O170" s="30">
        <f t="shared" si="19"/>
        <v>2.521356579677779</v>
      </c>
      <c r="P170" s="30">
        <f t="shared" si="20"/>
        <v>2.521356579677779</v>
      </c>
      <c r="Q170" s="31">
        <f t="shared" si="17"/>
        <v>25.213565796777793</v>
      </c>
      <c r="R170" s="28"/>
      <c r="S170" s="34">
        <f>D170*1.05-P170</f>
        <v>7.9786434203222214</v>
      </c>
    </row>
    <row r="171" spans="1:19" ht="38.25" x14ac:dyDescent="0.25">
      <c r="A171" s="27">
        <v>236</v>
      </c>
      <c r="B171" s="27" t="s">
        <v>121</v>
      </c>
      <c r="C171" s="27" t="s">
        <v>24</v>
      </c>
      <c r="D171" s="27">
        <v>6.3</v>
      </c>
      <c r="E171" s="28">
        <v>31.6</v>
      </c>
      <c r="F171" s="28"/>
      <c r="G171" s="28">
        <v>331</v>
      </c>
      <c r="H171" s="28"/>
      <c r="I171" s="29"/>
      <c r="J171" s="29">
        <f>MAX([1]Лист1!Y240,[1]Лист1!AN240)</f>
        <v>0</v>
      </c>
      <c r="K171" s="28"/>
      <c r="L171" s="28"/>
      <c r="M171" s="28">
        <f>IF([1]Лист1!Y240&gt;[1]Лист1!AN240,[1]Лист1!AF240,[1]Лист1!AU240)</f>
        <v>10.42</v>
      </c>
      <c r="N171" s="30">
        <f t="shared" si="18"/>
        <v>0</v>
      </c>
      <c r="O171" s="30">
        <f t="shared" si="19"/>
        <v>0</v>
      </c>
      <c r="P171" s="30">
        <f t="shared" si="20"/>
        <v>0</v>
      </c>
      <c r="Q171" s="31">
        <f t="shared" si="17"/>
        <v>0</v>
      </c>
      <c r="R171" s="35" t="s">
        <v>28</v>
      </c>
      <c r="S171" s="32">
        <f>D171*1.05-(P171+P172)</f>
        <v>5.0683617672797556</v>
      </c>
    </row>
    <row r="172" spans="1:19" x14ac:dyDescent="0.25">
      <c r="A172" s="27">
        <v>236</v>
      </c>
      <c r="B172" s="27" t="s">
        <v>121</v>
      </c>
      <c r="C172" s="27" t="s">
        <v>25</v>
      </c>
      <c r="D172" s="27">
        <v>6.3</v>
      </c>
      <c r="E172" s="28">
        <v>31.6</v>
      </c>
      <c r="F172" s="28"/>
      <c r="G172" s="28">
        <v>331</v>
      </c>
      <c r="H172" s="28"/>
      <c r="I172" s="29"/>
      <c r="J172" s="29">
        <f>MAX([1]Лист1!Y241,[1]Лист1!AN241)</f>
        <v>84.4</v>
      </c>
      <c r="K172" s="28"/>
      <c r="L172" s="28"/>
      <c r="M172" s="28">
        <f>IF([1]Лист1!Y241&gt;[1]Лист1!AN241,[1]Лист1!AF241,[1]Лист1!AU241)</f>
        <v>10.58</v>
      </c>
      <c r="N172" s="30">
        <f t="shared" si="18"/>
        <v>0</v>
      </c>
      <c r="O172" s="30">
        <f t="shared" si="19"/>
        <v>1.5466382327202441</v>
      </c>
      <c r="P172" s="30">
        <f t="shared" si="20"/>
        <v>1.5466382327202441</v>
      </c>
      <c r="Q172" s="31">
        <f t="shared" si="17"/>
        <v>24.549813217781654</v>
      </c>
      <c r="R172" s="35"/>
      <c r="S172" s="33"/>
    </row>
    <row r="173" spans="1:19" x14ac:dyDescent="0.25">
      <c r="A173" s="27">
        <v>286</v>
      </c>
      <c r="B173" s="27" t="s">
        <v>122</v>
      </c>
      <c r="C173" s="27" t="s">
        <v>24</v>
      </c>
      <c r="D173" s="27">
        <v>6.3</v>
      </c>
      <c r="E173" s="28">
        <v>31.6</v>
      </c>
      <c r="F173" s="28"/>
      <c r="G173" s="28">
        <v>331</v>
      </c>
      <c r="H173" s="28"/>
      <c r="I173" s="29"/>
      <c r="J173" s="29">
        <f>MAX([1]Лист1!Y261,[1]Лист1!AN261)</f>
        <v>26.6</v>
      </c>
      <c r="K173" s="28"/>
      <c r="L173" s="28"/>
      <c r="M173" s="28">
        <f>IF([1]Лист1!Y261&gt;[1]Лист1!AN261,[1]Лист1!AF261,[1]Лист1!AU261)</f>
        <v>10.49</v>
      </c>
      <c r="N173" s="30">
        <f t="shared" si="18"/>
        <v>0</v>
      </c>
      <c r="O173" s="30">
        <f t="shared" si="19"/>
        <v>0.48330106503917408</v>
      </c>
      <c r="P173" s="30">
        <f t="shared" si="20"/>
        <v>0.48330106503917408</v>
      </c>
      <c r="Q173" s="31">
        <f t="shared" si="17"/>
        <v>7.6714454768122868</v>
      </c>
      <c r="R173" s="45"/>
      <c r="S173" s="32">
        <f>D173*1.05-(P173+P174)</f>
        <v>6.1316989349608262</v>
      </c>
    </row>
    <row r="174" spans="1:19" ht="38.25" customHeight="1" x14ac:dyDescent="0.25">
      <c r="A174" s="27">
        <v>286</v>
      </c>
      <c r="B174" s="27" t="s">
        <v>122</v>
      </c>
      <c r="C174" s="27" t="s">
        <v>25</v>
      </c>
      <c r="D174" s="27">
        <v>6.3</v>
      </c>
      <c r="E174" s="28">
        <v>31.6</v>
      </c>
      <c r="F174" s="28"/>
      <c r="G174" s="28">
        <v>331</v>
      </c>
      <c r="H174" s="28"/>
      <c r="I174" s="29"/>
      <c r="J174" s="29">
        <f>MAX([1]Лист1!Y262,[1]Лист1!AN262)</f>
        <v>0</v>
      </c>
      <c r="K174" s="28"/>
      <c r="L174" s="28"/>
      <c r="M174" s="28">
        <f>IF([1]Лист1!Y262&gt;[1]Лист1!AN262,[1]Лист1!AF262,[1]Лист1!AU262)</f>
        <v>10.5</v>
      </c>
      <c r="N174" s="30">
        <f t="shared" si="18"/>
        <v>0</v>
      </c>
      <c r="O174" s="30">
        <f t="shared" si="19"/>
        <v>0</v>
      </c>
      <c r="P174" s="30">
        <f t="shared" si="20"/>
        <v>0</v>
      </c>
      <c r="Q174" s="31">
        <f t="shared" si="17"/>
        <v>0</v>
      </c>
      <c r="R174" s="35" t="s">
        <v>28</v>
      </c>
      <c r="S174" s="33"/>
    </row>
    <row r="175" spans="1:19" x14ac:dyDescent="0.25">
      <c r="A175" s="27">
        <v>311</v>
      </c>
      <c r="B175" s="27" t="s">
        <v>123</v>
      </c>
      <c r="C175" s="27" t="s">
        <v>24</v>
      </c>
      <c r="D175" s="27">
        <v>6.3</v>
      </c>
      <c r="E175" s="28">
        <v>31.6</v>
      </c>
      <c r="F175" s="28"/>
      <c r="G175" s="28">
        <v>331</v>
      </c>
      <c r="H175" s="28"/>
      <c r="I175" s="29"/>
      <c r="J175" s="29">
        <f>MAX([1]Лист1!Y272,[1]Лист1!AN272)</f>
        <v>8.4</v>
      </c>
      <c r="K175" s="28"/>
      <c r="L175" s="28"/>
      <c r="M175" s="28">
        <f>IF([1]Лист1!Y272&gt;[1]Лист1!AN272,[1]Лист1!AF272,[1]Лист1!AU272)</f>
        <v>10.26</v>
      </c>
      <c r="N175" s="30">
        <f t="shared" si="18"/>
        <v>0</v>
      </c>
      <c r="O175" s="30">
        <f t="shared" si="19"/>
        <v>0.1492750667995161</v>
      </c>
      <c r="P175" s="30">
        <f t="shared" si="20"/>
        <v>0.1492750667995161</v>
      </c>
      <c r="Q175" s="31">
        <f t="shared" si="17"/>
        <v>2.369445504754224</v>
      </c>
      <c r="R175" s="28"/>
      <c r="S175" s="32">
        <f>D175*1.05-(P175+P176)</f>
        <v>6.2595831742868668</v>
      </c>
    </row>
    <row r="176" spans="1:19" x14ac:dyDescent="0.25">
      <c r="A176" s="27">
        <v>311</v>
      </c>
      <c r="B176" s="27" t="s">
        <v>123</v>
      </c>
      <c r="C176" s="27" t="s">
        <v>25</v>
      </c>
      <c r="D176" s="27">
        <v>6.3</v>
      </c>
      <c r="E176" s="28">
        <v>31.6</v>
      </c>
      <c r="F176" s="28"/>
      <c r="G176" s="28">
        <v>331</v>
      </c>
      <c r="H176" s="28"/>
      <c r="I176" s="29"/>
      <c r="J176" s="29">
        <f>MAX([1]Лист1!Y273,[1]Лист1!AN273)</f>
        <v>11.6</v>
      </c>
      <c r="K176" s="28"/>
      <c r="L176" s="28"/>
      <c r="M176" s="28">
        <f>IF([1]Лист1!Y273&gt;[1]Лист1!AN273,[1]Лист1!AF273,[1]Лист1!AU273)</f>
        <v>10.26</v>
      </c>
      <c r="N176" s="30">
        <f t="shared" si="18"/>
        <v>0</v>
      </c>
      <c r="O176" s="30">
        <f t="shared" si="19"/>
        <v>0.20614175891361747</v>
      </c>
      <c r="P176" s="30">
        <f t="shared" si="20"/>
        <v>0.20614175891361747</v>
      </c>
      <c r="Q176" s="31">
        <f t="shared" si="17"/>
        <v>3.2720914113272617</v>
      </c>
      <c r="R176" s="28"/>
      <c r="S176" s="33"/>
    </row>
    <row r="177" spans="1:19" ht="18.75" customHeight="1" x14ac:dyDescent="0.25">
      <c r="A177" s="27">
        <v>342</v>
      </c>
      <c r="B177" s="27" t="s">
        <v>124</v>
      </c>
      <c r="C177" s="27" t="s">
        <v>24</v>
      </c>
      <c r="D177" s="27">
        <v>25</v>
      </c>
      <c r="E177" s="28">
        <v>126</v>
      </c>
      <c r="F177" s="28"/>
      <c r="G177" s="28">
        <v>1372</v>
      </c>
      <c r="H177" s="28"/>
      <c r="I177" s="29"/>
      <c r="J177" s="29">
        <f>MAX([1]Лист1!Y283,[1]Лист1!AN283)</f>
        <v>14</v>
      </c>
      <c r="K177" s="28"/>
      <c r="L177" s="28"/>
      <c r="M177" s="28">
        <f>IF([1]Лист1!Y283&gt;[1]Лист1!AN283,[1]Лист1!AF283,[1]Лист1!AU283)</f>
        <v>10.3</v>
      </c>
      <c r="N177" s="30">
        <f t="shared" si="18"/>
        <v>0</v>
      </c>
      <c r="O177" s="30">
        <f t="shared" si="19"/>
        <v>0.2497617264514321</v>
      </c>
      <c r="P177" s="30">
        <f t="shared" si="20"/>
        <v>0.2497617264514321</v>
      </c>
      <c r="Q177" s="31">
        <f t="shared" ref="Q177:Q208" si="21">P177/D177*100</f>
        <v>0.99904690580572852</v>
      </c>
      <c r="R177" s="28"/>
      <c r="S177" s="34">
        <f>D177*1.05-P177</f>
        <v>26.000238273548568</v>
      </c>
    </row>
    <row r="178" spans="1:19" ht="38.25" customHeight="1" x14ac:dyDescent="0.25">
      <c r="A178" s="27">
        <v>343</v>
      </c>
      <c r="B178" s="27" t="s">
        <v>125</v>
      </c>
      <c r="C178" s="27" t="s">
        <v>24</v>
      </c>
      <c r="D178" s="27">
        <v>25</v>
      </c>
      <c r="E178" s="28">
        <v>124</v>
      </c>
      <c r="F178" s="28"/>
      <c r="G178" s="28">
        <v>1372</v>
      </c>
      <c r="H178" s="28"/>
      <c r="I178" s="29"/>
      <c r="J178" s="29">
        <f>MAX([1]Лист1!Y284,[1]Лист1!AN284)</f>
        <v>0</v>
      </c>
      <c r="K178" s="28"/>
      <c r="L178" s="28"/>
      <c r="M178" s="28">
        <f>IF([1]Лист1!Y284&gt;[1]Лист1!AN284,[1]Лист1!AF284,[1]Лист1!AU284)</f>
        <v>10.5</v>
      </c>
      <c r="N178" s="30">
        <f t="shared" si="18"/>
        <v>0</v>
      </c>
      <c r="O178" s="30">
        <f t="shared" si="19"/>
        <v>0</v>
      </c>
      <c r="P178" s="30">
        <f>SQRT(3)*J178*M178/1000</f>
        <v>0</v>
      </c>
      <c r="Q178" s="31">
        <f t="shared" si="21"/>
        <v>0</v>
      </c>
      <c r="R178" s="35" t="s">
        <v>28</v>
      </c>
      <c r="S178" s="32">
        <f>D178*1.05-(P178+P179)</f>
        <v>26.069866716012836</v>
      </c>
    </row>
    <row r="179" spans="1:19" x14ac:dyDescent="0.25">
      <c r="A179" s="27">
        <v>343</v>
      </c>
      <c r="B179" s="27" t="s">
        <v>125</v>
      </c>
      <c r="C179" s="27" t="s">
        <v>25</v>
      </c>
      <c r="D179" s="27">
        <v>25</v>
      </c>
      <c r="E179" s="28">
        <v>124</v>
      </c>
      <c r="F179" s="28"/>
      <c r="G179" s="28">
        <v>1372</v>
      </c>
      <c r="H179" s="28"/>
      <c r="I179" s="29"/>
      <c r="J179" s="29">
        <f>MAX([1]Лист1!Y285,[1]Лист1!AN285)</f>
        <v>10</v>
      </c>
      <c r="K179" s="28"/>
      <c r="L179" s="28"/>
      <c r="M179" s="28">
        <f>IF([1]Лист1!Y285&gt;[1]Лист1!AN285,[1]Лист1!AF285,[1]Лист1!AU285)</f>
        <v>10.4</v>
      </c>
      <c r="N179" s="30">
        <f t="shared" si="18"/>
        <v>0</v>
      </c>
      <c r="O179" s="30">
        <f t="shared" si="19"/>
        <v>0.18013328398716322</v>
      </c>
      <c r="P179" s="30">
        <f>SQRT(3)*J179*M179/1000</f>
        <v>0.18013328398716322</v>
      </c>
      <c r="Q179" s="31">
        <f t="shared" si="21"/>
        <v>0.72053313594865287</v>
      </c>
      <c r="R179" s="35"/>
      <c r="S179" s="33"/>
    </row>
    <row r="180" spans="1:19" x14ac:dyDescent="0.25">
      <c r="A180" s="27">
        <v>348</v>
      </c>
      <c r="B180" s="27" t="s">
        <v>126</v>
      </c>
      <c r="C180" s="27" t="s">
        <v>24</v>
      </c>
      <c r="D180" s="27">
        <v>25</v>
      </c>
      <c r="E180" s="28">
        <v>125.5</v>
      </c>
      <c r="F180" s="28"/>
      <c r="G180" s="28">
        <v>1374</v>
      </c>
      <c r="H180" s="28"/>
      <c r="I180" s="29"/>
      <c r="J180" s="29">
        <f>MAX([1]Лист1!Y286,[1]Лист1!AN286)</f>
        <v>608.73</v>
      </c>
      <c r="K180" s="28"/>
      <c r="L180" s="28"/>
      <c r="M180" s="28">
        <f>IF([1]Лист1!Y286&gt;[1]Лист1!AN286,[1]Лист1!AF286,[1]Лист1!AU286)</f>
        <v>10.07</v>
      </c>
      <c r="N180" s="30">
        <f t="shared" si="18"/>
        <v>0</v>
      </c>
      <c r="O180" s="30">
        <f t="shared" si="19"/>
        <v>10.617317471080424</v>
      </c>
      <c r="P180" s="30">
        <f>SQRT(3)*J180*M180/1000</f>
        <v>10.617317471080424</v>
      </c>
      <c r="Q180" s="31">
        <f t="shared" si="21"/>
        <v>42.469269884321697</v>
      </c>
      <c r="S180" s="32">
        <f>D180*1.05-(P180+P181)</f>
        <v>15.632682528919576</v>
      </c>
    </row>
    <row r="181" spans="1:19" ht="38.25" x14ac:dyDescent="0.25">
      <c r="A181" s="27">
        <v>348</v>
      </c>
      <c r="B181" s="27" t="s">
        <v>126</v>
      </c>
      <c r="C181" s="27" t="s">
        <v>25</v>
      </c>
      <c r="D181" s="27">
        <v>63</v>
      </c>
      <c r="E181" s="28">
        <v>331</v>
      </c>
      <c r="F181" s="28"/>
      <c r="G181" s="28">
        <v>3460</v>
      </c>
      <c r="H181" s="28"/>
      <c r="I181" s="29"/>
      <c r="J181" s="29">
        <f>MAX([1]Лист1!Y287,[1]Лист1!AN287)</f>
        <v>0</v>
      </c>
      <c r="K181" s="28"/>
      <c r="L181" s="28"/>
      <c r="M181" s="28">
        <f>IF([1]Лист1!Y287&gt;[1]Лист1!AN287,[1]Лист1!AF287,[1]Лист1!AU287)</f>
        <v>10.15</v>
      </c>
      <c r="N181" s="30">
        <f t="shared" si="18"/>
        <v>0</v>
      </c>
      <c r="O181" s="30">
        <f t="shared" si="19"/>
        <v>0</v>
      </c>
      <c r="P181" s="30">
        <f>SQRT(3)*J181*M181/1000</f>
        <v>0</v>
      </c>
      <c r="Q181" s="31">
        <f t="shared" si="21"/>
        <v>0</v>
      </c>
      <c r="R181" s="35" t="s">
        <v>28</v>
      </c>
      <c r="S181" s="33"/>
    </row>
    <row r="182" spans="1:19" x14ac:dyDescent="0.25">
      <c r="A182" s="27">
        <v>352</v>
      </c>
      <c r="B182" s="27" t="s">
        <v>127</v>
      </c>
      <c r="C182" s="27" t="s">
        <v>24</v>
      </c>
      <c r="D182" s="27">
        <v>6.3</v>
      </c>
      <c r="E182" s="28">
        <v>33</v>
      </c>
      <c r="F182" s="28"/>
      <c r="G182" s="28">
        <v>330</v>
      </c>
      <c r="H182" s="28"/>
      <c r="I182" s="29"/>
      <c r="J182" s="29">
        <f>MAX([1]Лист1!Y288,[1]Лист1!AN288)</f>
        <v>31.4</v>
      </c>
      <c r="K182" s="28"/>
      <c r="L182" s="28"/>
      <c r="M182" s="28">
        <f>IF([1]Лист1!Y288&gt;[1]Лист1!AN288,[1]Лист1!AF288,[1]Лист1!AU288)</f>
        <v>10.82</v>
      </c>
      <c r="N182" s="30">
        <f t="shared" si="18"/>
        <v>0</v>
      </c>
      <c r="O182" s="30">
        <f t="shared" si="19"/>
        <v>0.58846079776991089</v>
      </c>
      <c r="P182" s="30">
        <f>SQRT(3)*J182*M182/1000</f>
        <v>0.58846079776991089</v>
      </c>
      <c r="Q182" s="31">
        <f t="shared" si="21"/>
        <v>9.3406475836493801</v>
      </c>
      <c r="R182" s="28"/>
      <c r="S182" s="34">
        <f>D182*1.05-P182</f>
        <v>6.0265392022300892</v>
      </c>
    </row>
    <row r="183" spans="1:19" x14ac:dyDescent="0.25">
      <c r="A183" s="27">
        <v>359</v>
      </c>
      <c r="B183" s="27" t="s">
        <v>128</v>
      </c>
      <c r="C183" s="27" t="s">
        <v>24</v>
      </c>
      <c r="D183" s="27">
        <v>10</v>
      </c>
      <c r="E183" s="28">
        <v>52.5</v>
      </c>
      <c r="F183" s="28">
        <v>150</v>
      </c>
      <c r="G183" s="28">
        <v>525</v>
      </c>
      <c r="H183" s="28"/>
      <c r="I183" s="29">
        <f>MAX([1]Лист1!X295,[1]Лист1!AM295)</f>
        <v>19.2</v>
      </c>
      <c r="J183" s="29">
        <f>MAX([1]Лист1!Y295,[1]Лист1!AN295)</f>
        <v>26.9</v>
      </c>
      <c r="K183" s="28"/>
      <c r="L183" s="28">
        <f>IF([1]Лист1!X295&gt;[1]Лист1!AM295,[1]Лист1!AD295,[1]Лист1!AS295)</f>
        <v>36.049999999999997</v>
      </c>
      <c r="M183" s="28">
        <f>IF([1]Лист1!Y295&gt;[1]Лист1!AN295,[1]Лист1!AF295,[1]Лист1!AU295)</f>
        <v>10.34</v>
      </c>
      <c r="N183" s="30">
        <f t="shared" si="18"/>
        <v>1.198856286966874</v>
      </c>
      <c r="O183" s="30">
        <f t="shared" si="19"/>
        <v>0.48176300392205285</v>
      </c>
      <c r="P183" s="30">
        <f>(SQRT(3)*J183*M183/1000)+(SQRT(3)*I183*L183/1000)</f>
        <v>1.6806192908889268</v>
      </c>
      <c r="Q183" s="31">
        <f t="shared" si="21"/>
        <v>16.806192908889265</v>
      </c>
      <c r="R183" s="28"/>
      <c r="S183" s="32">
        <f>D183*1.05-(P183+P184)</f>
        <v>7.3044251497628796</v>
      </c>
    </row>
    <row r="184" spans="1:19" x14ac:dyDescent="0.25">
      <c r="A184" s="27">
        <v>359</v>
      </c>
      <c r="B184" s="27" t="s">
        <v>128</v>
      </c>
      <c r="C184" s="27" t="s">
        <v>25</v>
      </c>
      <c r="D184" s="27">
        <v>6.3</v>
      </c>
      <c r="E184" s="28">
        <v>32</v>
      </c>
      <c r="F184" s="28">
        <v>94.5</v>
      </c>
      <c r="G184" s="28">
        <v>331</v>
      </c>
      <c r="H184" s="28"/>
      <c r="I184" s="29">
        <f>MAX([1]Лист1!X296,[1]Лист1!AM296)</f>
        <v>17.600000000000001</v>
      </c>
      <c r="J184" s="29">
        <f>MAX([1]Лист1!Y296,[1]Лист1!AN296)</f>
        <v>25</v>
      </c>
      <c r="K184" s="28"/>
      <c r="L184" s="28">
        <f>IF([1]Лист1!X296&gt;[1]Лист1!AM296,[1]Лист1!AD296,[1]Лист1!AS296)</f>
        <v>35.35</v>
      </c>
      <c r="M184" s="28">
        <f>IF([1]Лист1!Y296&gt;[1]Лист1!AN296,[1]Лист1!AF296,[1]Лист1!AU296)</f>
        <v>10.1</v>
      </c>
      <c r="N184" s="30">
        <f t="shared" si="18"/>
        <v>1.0776127304370526</v>
      </c>
      <c r="O184" s="30">
        <f t="shared" si="19"/>
        <v>0.43734282891114151</v>
      </c>
      <c r="P184" s="30">
        <f>(SQRT(3)*J184*M184/1000)+(SQRT(3)*I184*L184/1000)</f>
        <v>1.514955559348194</v>
      </c>
      <c r="Q184" s="31">
        <f t="shared" si="21"/>
        <v>24.046913640447524</v>
      </c>
      <c r="R184" s="28"/>
      <c r="S184" s="33"/>
    </row>
    <row r="185" spans="1:19" x14ac:dyDescent="0.25">
      <c r="A185" s="27">
        <v>506</v>
      </c>
      <c r="B185" s="27" t="s">
        <v>129</v>
      </c>
      <c r="C185" s="27" t="s">
        <v>24</v>
      </c>
      <c r="D185" s="27">
        <v>2.5</v>
      </c>
      <c r="E185" s="28">
        <v>13.12</v>
      </c>
      <c r="F185" s="28"/>
      <c r="G185" s="28">
        <v>131.19999999999999</v>
      </c>
      <c r="H185" s="28"/>
      <c r="I185" s="29"/>
      <c r="J185" s="29">
        <f>MAX([1]Лист1!Y316,[1]Лист1!AN316)</f>
        <v>13.8</v>
      </c>
      <c r="K185" s="28"/>
      <c r="L185" s="28"/>
      <c r="M185" s="28">
        <f>IF([1]Лист1!Y316&gt;[1]Лист1!AN316,[1]Лист1!AF316,[1]Лист1!AU316)</f>
        <v>10.1</v>
      </c>
      <c r="N185" s="30">
        <f t="shared" si="18"/>
        <v>0</v>
      </c>
      <c r="O185" s="30">
        <f t="shared" si="19"/>
        <v>0.24141324155895011</v>
      </c>
      <c r="P185" s="30">
        <f>SQRT(3)*J185*M185/1000</f>
        <v>0.24141324155895011</v>
      </c>
      <c r="Q185" s="31">
        <f t="shared" si="21"/>
        <v>9.6565296623580039</v>
      </c>
      <c r="R185" s="28"/>
      <c r="S185" s="34">
        <f>D185*1.05-P185</f>
        <v>2.3835867584410497</v>
      </c>
    </row>
    <row r="186" spans="1:19" x14ac:dyDescent="0.25">
      <c r="A186" s="27">
        <v>507</v>
      </c>
      <c r="B186" s="27" t="s">
        <v>130</v>
      </c>
      <c r="C186" s="27" t="s">
        <v>24</v>
      </c>
      <c r="D186" s="27">
        <v>2.5</v>
      </c>
      <c r="E186" s="28">
        <v>13.12</v>
      </c>
      <c r="F186" s="28"/>
      <c r="G186" s="28">
        <v>131.19999999999999</v>
      </c>
      <c r="H186" s="28"/>
      <c r="I186" s="29"/>
      <c r="J186" s="29">
        <f>MAX([1]Лист1!Y317,[1]Лист1!AN317)</f>
        <v>3.5</v>
      </c>
      <c r="K186" s="28"/>
      <c r="L186" s="28"/>
      <c r="M186" s="28">
        <f>IF([1]Лист1!Y317&gt;[1]Лист1!AN317,[1]Лист1!AF317,[1]Лист1!AU317)</f>
        <v>10.58</v>
      </c>
      <c r="N186" s="30">
        <f t="shared" si="18"/>
        <v>0</v>
      </c>
      <c r="O186" s="30">
        <f t="shared" si="19"/>
        <v>6.4137841404275517E-2</v>
      </c>
      <c r="P186" s="30">
        <f>SQRT(3)*J186*M186/1000</f>
        <v>6.4137841404275517E-2</v>
      </c>
      <c r="Q186" s="31">
        <f t="shared" si="21"/>
        <v>2.5655136561710208</v>
      </c>
      <c r="R186" s="28"/>
      <c r="S186" s="34">
        <f>D186*1.05-P186</f>
        <v>2.5608621585957243</v>
      </c>
    </row>
    <row r="187" spans="1:19" x14ac:dyDescent="0.25">
      <c r="A187" s="46" t="s">
        <v>131</v>
      </c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8"/>
      <c r="S187" s="26"/>
    </row>
    <row r="188" spans="1:19" x14ac:dyDescent="0.25">
      <c r="A188" s="27">
        <v>12</v>
      </c>
      <c r="B188" s="27" t="s">
        <v>132</v>
      </c>
      <c r="C188" s="27" t="s">
        <v>24</v>
      </c>
      <c r="D188" s="27">
        <v>1.6</v>
      </c>
      <c r="E188" s="28"/>
      <c r="F188" s="28">
        <v>26.4</v>
      </c>
      <c r="G188" s="28">
        <v>88</v>
      </c>
      <c r="H188" s="28"/>
      <c r="I188" s="28"/>
      <c r="J188" s="29">
        <f>MAX([1]Лист1!Y35,[1]Лист1!AN35)</f>
        <v>10.4</v>
      </c>
      <c r="K188" s="28"/>
      <c r="L188" s="28"/>
      <c r="M188" s="28">
        <f>IF([1]Лист1!Y35&gt;[1]Лист1!AN35,[1]Лист1!AF35,[1]Лист1!AU35)</f>
        <v>10.6</v>
      </c>
      <c r="N188" s="30">
        <f t="shared" ref="N188:N251" si="22">SQRT(3)*H188*K188/1000+SQRT(3)*I188*L188/1000</f>
        <v>0</v>
      </c>
      <c r="O188" s="30">
        <f t="shared" ref="O188:O251" si="23">SQRT(3)*J188*M188/1000</f>
        <v>0.19094128102639299</v>
      </c>
      <c r="P188" s="30">
        <f t="shared" ref="P188:P210" si="24">SQRT(3)*J188*M188/1000</f>
        <v>0.19094128102639299</v>
      </c>
      <c r="Q188" s="31">
        <f t="shared" ref="Q188:Q251" si="25">P188/D188*100</f>
        <v>11.933830064149561</v>
      </c>
      <c r="R188" s="28"/>
      <c r="S188" s="34">
        <f>D188*1.05-P188</f>
        <v>1.4890587189736071</v>
      </c>
    </row>
    <row r="189" spans="1:19" x14ac:dyDescent="0.25">
      <c r="A189" s="27">
        <v>16</v>
      </c>
      <c r="B189" s="27" t="s">
        <v>133</v>
      </c>
      <c r="C189" s="27" t="s">
        <v>24</v>
      </c>
      <c r="D189" s="27">
        <v>1.6</v>
      </c>
      <c r="E189" s="28"/>
      <c r="F189" s="28">
        <v>26.4</v>
      </c>
      <c r="G189" s="28">
        <v>88</v>
      </c>
      <c r="H189" s="28"/>
      <c r="I189" s="28"/>
      <c r="J189" s="29">
        <f>MAX([1]Лист1!Y39,[1]Лист1!AN39)</f>
        <v>8</v>
      </c>
      <c r="K189" s="28"/>
      <c r="L189" s="28"/>
      <c r="M189" s="28">
        <f>IF([1]Лист1!Y39&gt;[1]Лист1!AN39,[1]Лист1!AF39,[1]Лист1!AU39)</f>
        <v>10.3</v>
      </c>
      <c r="N189" s="30">
        <f t="shared" si="22"/>
        <v>0</v>
      </c>
      <c r="O189" s="30">
        <f t="shared" si="23"/>
        <v>0.14272098654367549</v>
      </c>
      <c r="P189" s="30">
        <f t="shared" si="24"/>
        <v>0.14272098654367549</v>
      </c>
      <c r="Q189" s="31">
        <f t="shared" si="25"/>
        <v>8.9200616589797175</v>
      </c>
      <c r="R189" s="28"/>
      <c r="S189" s="32">
        <f>D189*1.05-(P189+P190)</f>
        <v>1.4506764730778809</v>
      </c>
    </row>
    <row r="190" spans="1:19" x14ac:dyDescent="0.25">
      <c r="A190" s="27">
        <v>16</v>
      </c>
      <c r="B190" s="27" t="s">
        <v>133</v>
      </c>
      <c r="C190" s="27" t="s">
        <v>25</v>
      </c>
      <c r="D190" s="27">
        <v>1.6</v>
      </c>
      <c r="E190" s="28"/>
      <c r="F190" s="28">
        <v>26.4</v>
      </c>
      <c r="G190" s="28">
        <v>88</v>
      </c>
      <c r="H190" s="28"/>
      <c r="I190" s="28"/>
      <c r="J190" s="29">
        <f>MAX([1]Лист1!Y40,[1]Лист1!AN40)</f>
        <v>5</v>
      </c>
      <c r="K190" s="28"/>
      <c r="L190" s="28"/>
      <c r="M190" s="28">
        <f>IF([1]Лист1!Y40&gt;[1]Лист1!AN40,[1]Лист1!AF40,[1]Лист1!AU40)</f>
        <v>10</v>
      </c>
      <c r="N190" s="30">
        <f t="shared" si="22"/>
        <v>0</v>
      </c>
      <c r="O190" s="30">
        <f t="shared" si="23"/>
        <v>8.6602540378443851E-2</v>
      </c>
      <c r="P190" s="30">
        <f t="shared" si="24"/>
        <v>8.6602540378443851E-2</v>
      </c>
      <c r="Q190" s="31">
        <f t="shared" si="25"/>
        <v>5.4126587736527405</v>
      </c>
      <c r="R190" s="28"/>
      <c r="S190" s="33"/>
    </row>
    <row r="191" spans="1:19" ht="38.25" x14ac:dyDescent="0.25">
      <c r="A191" s="27">
        <v>18</v>
      </c>
      <c r="B191" s="27" t="s">
        <v>134</v>
      </c>
      <c r="C191" s="27" t="s">
        <v>24</v>
      </c>
      <c r="D191" s="27">
        <v>4</v>
      </c>
      <c r="E191" s="28"/>
      <c r="F191" s="28">
        <v>66</v>
      </c>
      <c r="G191" s="28">
        <v>220</v>
      </c>
      <c r="H191" s="28"/>
      <c r="I191" s="28"/>
      <c r="J191" s="29">
        <f>MAX([1]Лист1!Y43,[1]Лист1!AN43)</f>
        <v>0</v>
      </c>
      <c r="K191" s="28"/>
      <c r="L191" s="28"/>
      <c r="M191" s="28">
        <f>IF([1]Лист1!Y43&gt;[1]Лист1!AN43,[1]Лист1!AF43,[1]Лист1!AU43)</f>
        <v>10.8</v>
      </c>
      <c r="N191" s="30">
        <f t="shared" si="22"/>
        <v>0</v>
      </c>
      <c r="O191" s="30">
        <f t="shared" si="23"/>
        <v>0</v>
      </c>
      <c r="P191" s="30">
        <f t="shared" si="24"/>
        <v>0</v>
      </c>
      <c r="Q191" s="31">
        <f t="shared" si="25"/>
        <v>0</v>
      </c>
      <c r="R191" s="35" t="s">
        <v>28</v>
      </c>
      <c r="S191" s="32">
        <f>D191*1.05-(P191+P192)</f>
        <v>4.012133109157042</v>
      </c>
    </row>
    <row r="192" spans="1:19" x14ac:dyDescent="0.25">
      <c r="A192" s="27">
        <v>18</v>
      </c>
      <c r="B192" s="27" t="s">
        <v>134</v>
      </c>
      <c r="C192" s="27" t="s">
        <v>25</v>
      </c>
      <c r="D192" s="27">
        <v>4</v>
      </c>
      <c r="E192" s="28"/>
      <c r="F192" s="28">
        <v>66</v>
      </c>
      <c r="G192" s="28">
        <v>220</v>
      </c>
      <c r="H192" s="28"/>
      <c r="I192" s="28"/>
      <c r="J192" s="29">
        <f>MAX([1]Лист1!Y44,[1]Лист1!AN44)</f>
        <v>10.33</v>
      </c>
      <c r="K192" s="28"/>
      <c r="L192" s="28"/>
      <c r="M192" s="28">
        <f>IF([1]Лист1!Y44&gt;[1]Лист1!AN44,[1]Лист1!AF44,[1]Лист1!AU44)</f>
        <v>10.5</v>
      </c>
      <c r="N192" s="30">
        <f t="shared" si="22"/>
        <v>0</v>
      </c>
      <c r="O192" s="30">
        <f t="shared" si="23"/>
        <v>0.18786689084295827</v>
      </c>
      <c r="P192" s="30">
        <f t="shared" si="24"/>
        <v>0.18786689084295827</v>
      </c>
      <c r="Q192" s="31">
        <f t="shared" si="25"/>
        <v>4.6966722710739566</v>
      </c>
      <c r="R192" s="28"/>
      <c r="S192" s="33"/>
    </row>
    <row r="193" spans="1:19" x14ac:dyDescent="0.25">
      <c r="A193" s="27">
        <v>19</v>
      </c>
      <c r="B193" s="27" t="s">
        <v>135</v>
      </c>
      <c r="C193" s="27" t="s">
        <v>24</v>
      </c>
      <c r="D193" s="27">
        <v>1</v>
      </c>
      <c r="E193" s="28"/>
      <c r="F193" s="28">
        <v>16.5</v>
      </c>
      <c r="G193" s="28">
        <v>55</v>
      </c>
      <c r="H193" s="28"/>
      <c r="I193" s="28"/>
      <c r="J193" s="29">
        <f>MAX([1]Лист1!Y45,[1]Лист1!AN45)</f>
        <v>12.37</v>
      </c>
      <c r="K193" s="28"/>
      <c r="L193" s="28"/>
      <c r="M193" s="28">
        <f>IF([1]Лист1!Y45&gt;[1]Лист1!AN45,[1]Лист1!AF45,[1]Лист1!AU45)</f>
        <v>10</v>
      </c>
      <c r="N193" s="30">
        <f t="shared" si="22"/>
        <v>0</v>
      </c>
      <c r="O193" s="30">
        <f t="shared" si="23"/>
        <v>0.21425468489627009</v>
      </c>
      <c r="P193" s="30">
        <f t="shared" si="24"/>
        <v>0.21425468489627009</v>
      </c>
      <c r="Q193" s="31">
        <f t="shared" si="25"/>
        <v>21.425468489627008</v>
      </c>
      <c r="R193" s="28"/>
      <c r="S193" s="34">
        <f>D193*1.05-P193</f>
        <v>0.83574531510372996</v>
      </c>
    </row>
    <row r="194" spans="1:19" ht="38.25" x14ac:dyDescent="0.25">
      <c r="A194" s="27">
        <v>21</v>
      </c>
      <c r="B194" s="27" t="s">
        <v>136</v>
      </c>
      <c r="C194" s="27" t="s">
        <v>24</v>
      </c>
      <c r="D194" s="27">
        <v>1.6</v>
      </c>
      <c r="E194" s="28"/>
      <c r="F194" s="28">
        <v>26.4</v>
      </c>
      <c r="G194" s="28">
        <v>88</v>
      </c>
      <c r="H194" s="28"/>
      <c r="I194" s="28"/>
      <c r="J194" s="29">
        <f>MAX([1]Лист1!Y47,[1]Лист1!AN47)</f>
        <v>0</v>
      </c>
      <c r="K194" s="28"/>
      <c r="L194" s="28"/>
      <c r="M194" s="28">
        <f>IF([1]Лист1!Y47&gt;[1]Лист1!AN47,[1]Лист1!AF47,[1]Лист1!AU47)</f>
        <v>10.7</v>
      </c>
      <c r="N194" s="30">
        <f t="shared" si="22"/>
        <v>0</v>
      </c>
      <c r="O194" s="30">
        <f t="shared" si="23"/>
        <v>0</v>
      </c>
      <c r="P194" s="30">
        <f t="shared" si="24"/>
        <v>0</v>
      </c>
      <c r="Q194" s="31">
        <f t="shared" si="25"/>
        <v>0</v>
      </c>
      <c r="R194" s="35" t="s">
        <v>28</v>
      </c>
      <c r="S194" s="32">
        <f>D194*1.05-(P194+P195)</f>
        <v>1.355673486282728</v>
      </c>
    </row>
    <row r="195" spans="1:19" x14ac:dyDescent="0.25">
      <c r="A195" s="27">
        <v>21</v>
      </c>
      <c r="B195" s="27" t="s">
        <v>136</v>
      </c>
      <c r="C195" s="27" t="s">
        <v>25</v>
      </c>
      <c r="D195" s="27">
        <v>1.6</v>
      </c>
      <c r="E195" s="28"/>
      <c r="F195" s="28">
        <v>26.4</v>
      </c>
      <c r="G195" s="28">
        <v>88</v>
      </c>
      <c r="H195" s="28"/>
      <c r="I195" s="28"/>
      <c r="J195" s="29">
        <f>MAX([1]Лист1!Y48,[1]Лист1!AN48)</f>
        <v>17.5</v>
      </c>
      <c r="K195" s="28"/>
      <c r="L195" s="28"/>
      <c r="M195" s="28">
        <f>IF([1]Лист1!Y48&gt;[1]Лист1!AN48,[1]Лист1!AF48,[1]Лист1!AU48)</f>
        <v>10.7</v>
      </c>
      <c r="N195" s="30">
        <f t="shared" si="22"/>
        <v>0</v>
      </c>
      <c r="O195" s="30">
        <f t="shared" si="23"/>
        <v>0.32432651371727222</v>
      </c>
      <c r="P195" s="30">
        <f t="shared" si="24"/>
        <v>0.32432651371727222</v>
      </c>
      <c r="Q195" s="31">
        <f t="shared" si="25"/>
        <v>20.270407107329515</v>
      </c>
      <c r="R195" s="28"/>
      <c r="S195" s="33"/>
    </row>
    <row r="196" spans="1:19" ht="38.25" x14ac:dyDescent="0.25">
      <c r="A196" s="27">
        <v>23</v>
      </c>
      <c r="B196" s="27" t="s">
        <v>137</v>
      </c>
      <c r="C196" s="27" t="s">
        <v>24</v>
      </c>
      <c r="D196" s="27">
        <v>1.6</v>
      </c>
      <c r="E196" s="28"/>
      <c r="F196" s="28">
        <v>26.4</v>
      </c>
      <c r="G196" s="28">
        <v>88</v>
      </c>
      <c r="H196" s="28"/>
      <c r="I196" s="28"/>
      <c r="J196" s="29">
        <f>MAX([1]Лист1!Y51,[1]Лист1!AN51)</f>
        <v>0</v>
      </c>
      <c r="K196" s="28"/>
      <c r="L196" s="28"/>
      <c r="M196" s="28">
        <f>IF([1]Лист1!Y51&gt;[1]Лист1!AN51,[1]Лист1!AF51,[1]Лист1!AU51)</f>
        <v>10</v>
      </c>
      <c r="N196" s="30">
        <f t="shared" si="22"/>
        <v>0</v>
      </c>
      <c r="O196" s="30">
        <f t="shared" si="23"/>
        <v>0</v>
      </c>
      <c r="P196" s="30">
        <f t="shared" si="24"/>
        <v>0</v>
      </c>
      <c r="Q196" s="31">
        <f t="shared" si="25"/>
        <v>0</v>
      </c>
      <c r="R196" s="35" t="s">
        <v>28</v>
      </c>
      <c r="S196" s="32">
        <f>D196*1.05-(P196+P197)</f>
        <v>1.5933974596215563</v>
      </c>
    </row>
    <row r="197" spans="1:19" x14ac:dyDescent="0.25">
      <c r="A197" s="27">
        <v>23</v>
      </c>
      <c r="B197" s="27" t="s">
        <v>137</v>
      </c>
      <c r="C197" s="27" t="s">
        <v>25</v>
      </c>
      <c r="D197" s="27">
        <v>1.6</v>
      </c>
      <c r="E197" s="28"/>
      <c r="F197" s="28">
        <v>26.4</v>
      </c>
      <c r="G197" s="28">
        <v>84</v>
      </c>
      <c r="H197" s="28"/>
      <c r="I197" s="28"/>
      <c r="J197" s="29">
        <f>MAX([1]Лист1!Y52,[1]Лист1!AN52)</f>
        <v>5</v>
      </c>
      <c r="K197" s="28"/>
      <c r="L197" s="28"/>
      <c r="M197" s="28">
        <f>IF([1]Лист1!Y52&gt;[1]Лист1!AN52,[1]Лист1!AF52,[1]Лист1!AU52)</f>
        <v>10</v>
      </c>
      <c r="N197" s="30">
        <f t="shared" si="22"/>
        <v>0</v>
      </c>
      <c r="O197" s="30">
        <f t="shared" si="23"/>
        <v>8.6602540378443851E-2</v>
      </c>
      <c r="P197" s="30">
        <f t="shared" si="24"/>
        <v>8.6602540378443851E-2</v>
      </c>
      <c r="Q197" s="31">
        <f t="shared" si="25"/>
        <v>5.4126587736527405</v>
      </c>
      <c r="R197" s="28"/>
      <c r="S197" s="33"/>
    </row>
    <row r="198" spans="1:19" ht="38.25" x14ac:dyDescent="0.25">
      <c r="A198" s="27">
        <v>24</v>
      </c>
      <c r="B198" s="27" t="s">
        <v>138</v>
      </c>
      <c r="C198" s="27" t="s">
        <v>24</v>
      </c>
      <c r="D198" s="27">
        <v>1.6</v>
      </c>
      <c r="E198" s="28"/>
      <c r="F198" s="28">
        <v>26.4</v>
      </c>
      <c r="G198" s="28">
        <v>88</v>
      </c>
      <c r="H198" s="28"/>
      <c r="I198" s="28"/>
      <c r="J198" s="29">
        <f>MAX([1]Лист1!Y53,[1]Лист1!AN53)</f>
        <v>0</v>
      </c>
      <c r="K198" s="28"/>
      <c r="L198" s="28"/>
      <c r="M198" s="28">
        <f>IF([1]Лист1!Y53&gt;[1]Лист1!AN53,[1]Лист1!AF53,[1]Лист1!AU53)</f>
        <v>9.6999999999999993</v>
      </c>
      <c r="N198" s="30">
        <f t="shared" si="22"/>
        <v>0</v>
      </c>
      <c r="O198" s="30">
        <f t="shared" si="23"/>
        <v>0</v>
      </c>
      <c r="P198" s="30">
        <f t="shared" si="24"/>
        <v>0</v>
      </c>
      <c r="Q198" s="31">
        <f t="shared" si="25"/>
        <v>0</v>
      </c>
      <c r="R198" s="35" t="s">
        <v>28</v>
      </c>
      <c r="S198" s="32">
        <f>D198*1.05-(P198+P199)</f>
        <v>1.592635357266226</v>
      </c>
    </row>
    <row r="199" spans="1:19" x14ac:dyDescent="0.25">
      <c r="A199" s="27">
        <v>24</v>
      </c>
      <c r="B199" s="27" t="s">
        <v>138</v>
      </c>
      <c r="C199" s="27" t="s">
        <v>25</v>
      </c>
      <c r="D199" s="27">
        <v>1.6</v>
      </c>
      <c r="E199" s="28"/>
      <c r="F199" s="28">
        <v>26.4</v>
      </c>
      <c r="G199" s="28">
        <v>88</v>
      </c>
      <c r="H199" s="28"/>
      <c r="I199" s="28"/>
      <c r="J199" s="29">
        <f>MAX([1]Лист1!Y54,[1]Лист1!AN54)</f>
        <v>5.2</v>
      </c>
      <c r="K199" s="28"/>
      <c r="L199" s="28"/>
      <c r="M199" s="28">
        <f>IF([1]Лист1!Y54&gt;[1]Лист1!AN54,[1]Лист1!AF54,[1]Лист1!AU54)</f>
        <v>9.6999999999999993</v>
      </c>
      <c r="N199" s="30">
        <f t="shared" si="22"/>
        <v>0</v>
      </c>
      <c r="O199" s="30">
        <f t="shared" si="23"/>
        <v>8.7364642733774145E-2</v>
      </c>
      <c r="P199" s="30">
        <f t="shared" si="24"/>
        <v>8.7364642733774145E-2</v>
      </c>
      <c r="Q199" s="31">
        <f t="shared" si="25"/>
        <v>5.4602901708608842</v>
      </c>
      <c r="R199" s="28"/>
      <c r="S199" s="33"/>
    </row>
    <row r="200" spans="1:19" x14ac:dyDescent="0.25">
      <c r="A200" s="27">
        <v>26</v>
      </c>
      <c r="B200" s="27" t="s">
        <v>139</v>
      </c>
      <c r="C200" s="27" t="s">
        <v>24</v>
      </c>
      <c r="D200" s="27">
        <v>2.5</v>
      </c>
      <c r="E200" s="28"/>
      <c r="F200" s="28">
        <v>41.2</v>
      </c>
      <c r="G200" s="28">
        <v>137.5</v>
      </c>
      <c r="H200" s="28"/>
      <c r="I200" s="28"/>
      <c r="J200" s="29">
        <f>MAX([1]Лист1!Y57,[1]Лист1!AN57)</f>
        <v>13</v>
      </c>
      <c r="K200" s="28"/>
      <c r="L200" s="28"/>
      <c r="M200" s="28">
        <f>IF([1]Лист1!Y57&gt;[1]Лист1!AN57,[1]Лист1!AF57,[1]Лист1!AU57)</f>
        <v>10.3</v>
      </c>
      <c r="N200" s="30">
        <f t="shared" si="22"/>
        <v>0</v>
      </c>
      <c r="O200" s="30">
        <f t="shared" si="23"/>
        <v>0.23192160313347268</v>
      </c>
      <c r="P200" s="30">
        <f t="shared" si="24"/>
        <v>0.23192160313347268</v>
      </c>
      <c r="Q200" s="31">
        <f t="shared" si="25"/>
        <v>9.276864125338907</v>
      </c>
      <c r="R200" s="28"/>
      <c r="S200" s="34">
        <f>D200*1.05-P200</f>
        <v>2.3930783968665272</v>
      </c>
    </row>
    <row r="201" spans="1:19" x14ac:dyDescent="0.25">
      <c r="A201" s="27">
        <v>46</v>
      </c>
      <c r="B201" s="27" t="s">
        <v>140</v>
      </c>
      <c r="C201" s="27" t="s">
        <v>24</v>
      </c>
      <c r="D201" s="27">
        <v>1.6</v>
      </c>
      <c r="E201" s="28"/>
      <c r="F201" s="28">
        <v>26.4</v>
      </c>
      <c r="G201" s="28">
        <v>88</v>
      </c>
      <c r="H201" s="28"/>
      <c r="I201" s="28"/>
      <c r="J201" s="29">
        <f>MAX([1]Лист1!Y89,[1]Лист1!AN89)</f>
        <v>5</v>
      </c>
      <c r="K201" s="28"/>
      <c r="L201" s="28"/>
      <c r="M201" s="28">
        <f>IF([1]Лист1!Y89&gt;[1]Лист1!AN89,[1]Лист1!AF89,[1]Лист1!AU89)</f>
        <v>10.4</v>
      </c>
      <c r="N201" s="30">
        <f t="shared" si="22"/>
        <v>0</v>
      </c>
      <c r="O201" s="30">
        <f t="shared" si="23"/>
        <v>9.0066641993581609E-2</v>
      </c>
      <c r="P201" s="30">
        <f t="shared" si="24"/>
        <v>9.0066641993581609E-2</v>
      </c>
      <c r="Q201" s="31">
        <f t="shared" si="25"/>
        <v>5.6291651245988508</v>
      </c>
      <c r="R201" s="28"/>
      <c r="S201" s="34">
        <f>D201*1.05-P201</f>
        <v>1.5899333580064186</v>
      </c>
    </row>
    <row r="202" spans="1:19" x14ac:dyDescent="0.25">
      <c r="A202" s="27">
        <v>51</v>
      </c>
      <c r="B202" s="27" t="s">
        <v>141</v>
      </c>
      <c r="C202" s="27" t="s">
        <v>24</v>
      </c>
      <c r="D202" s="27">
        <v>2.5</v>
      </c>
      <c r="E202" s="28"/>
      <c r="F202" s="28">
        <v>41.2</v>
      </c>
      <c r="G202" s="28">
        <v>137.5</v>
      </c>
      <c r="H202" s="28"/>
      <c r="I202" s="28"/>
      <c r="J202" s="29">
        <f>MAX([1]Лист1!Y96,[1]Лист1!AN96)</f>
        <v>5.5</v>
      </c>
      <c r="K202" s="28"/>
      <c r="L202" s="28"/>
      <c r="M202" s="28">
        <f>IF([1]Лист1!Y96&gt;[1]Лист1!AN96,[1]Лист1!AF96,[1]Лист1!AU96)</f>
        <v>10.1</v>
      </c>
      <c r="N202" s="30">
        <f t="shared" si="22"/>
        <v>0</v>
      </c>
      <c r="O202" s="30">
        <f t="shared" si="23"/>
        <v>9.6215422360451122E-2</v>
      </c>
      <c r="P202" s="30">
        <f t="shared" si="24"/>
        <v>9.6215422360451122E-2</v>
      </c>
      <c r="Q202" s="31">
        <f t="shared" si="25"/>
        <v>3.8486168944180452</v>
      </c>
      <c r="R202" s="28"/>
      <c r="S202" s="34">
        <f>D202*1.05-P202</f>
        <v>2.528784577639549</v>
      </c>
    </row>
    <row r="203" spans="1:19" x14ac:dyDescent="0.25">
      <c r="A203" s="27">
        <v>52</v>
      </c>
      <c r="B203" s="27" t="s">
        <v>142</v>
      </c>
      <c r="C203" s="27" t="s">
        <v>24</v>
      </c>
      <c r="D203" s="27">
        <v>2.5</v>
      </c>
      <c r="E203" s="28"/>
      <c r="F203" s="28">
        <v>41.2</v>
      </c>
      <c r="G203" s="28">
        <v>137.5</v>
      </c>
      <c r="H203" s="28"/>
      <c r="I203" s="28"/>
      <c r="J203" s="29">
        <f>MAX([1]Лист1!Y98,[1]Лист1!AN98)</f>
        <v>7.5</v>
      </c>
      <c r="K203" s="28"/>
      <c r="L203" s="28"/>
      <c r="M203" s="28">
        <f>IF([1]Лист1!Y98&gt;[1]Лист1!AN98,[1]Лист1!AF98,[1]Лист1!AU98)</f>
        <v>10.3</v>
      </c>
      <c r="N203" s="30">
        <f t="shared" si="22"/>
        <v>0</v>
      </c>
      <c r="O203" s="30">
        <f t="shared" si="23"/>
        <v>0.13380092488469578</v>
      </c>
      <c r="P203" s="30">
        <f t="shared" si="24"/>
        <v>0.13380092488469578</v>
      </c>
      <c r="Q203" s="31">
        <f t="shared" si="25"/>
        <v>5.3520369953878308</v>
      </c>
      <c r="R203" s="28"/>
      <c r="S203" s="34">
        <f>D203*1.05-P203</f>
        <v>2.4911990751153041</v>
      </c>
    </row>
    <row r="204" spans="1:19" x14ac:dyDescent="0.25">
      <c r="A204" s="27">
        <v>55</v>
      </c>
      <c r="B204" s="27" t="s">
        <v>143</v>
      </c>
      <c r="C204" s="27" t="s">
        <v>24</v>
      </c>
      <c r="D204" s="27">
        <v>1.6</v>
      </c>
      <c r="E204" s="28"/>
      <c r="F204" s="28">
        <v>26.4</v>
      </c>
      <c r="G204" s="28">
        <v>88</v>
      </c>
      <c r="H204" s="28"/>
      <c r="I204" s="28"/>
      <c r="J204" s="29">
        <f>MAX([1]Лист1!Y104,[1]Лист1!AN104)</f>
        <v>25</v>
      </c>
      <c r="K204" s="28"/>
      <c r="L204" s="28"/>
      <c r="M204" s="28">
        <f>IF([1]Лист1!Y104&gt;[1]Лист1!AN104,[1]Лист1!AF104,[1]Лист1!AU104)</f>
        <v>10.6</v>
      </c>
      <c r="N204" s="30">
        <f t="shared" si="22"/>
        <v>0</v>
      </c>
      <c r="O204" s="30">
        <f t="shared" si="23"/>
        <v>0.45899346400575247</v>
      </c>
      <c r="P204" s="30">
        <f t="shared" si="24"/>
        <v>0.45899346400575247</v>
      </c>
      <c r="Q204" s="31">
        <f t="shared" si="25"/>
        <v>28.687091500359529</v>
      </c>
      <c r="R204" s="28"/>
      <c r="S204" s="34">
        <f>D204*1.05-P204</f>
        <v>1.2210065359942477</v>
      </c>
    </row>
    <row r="205" spans="1:19" ht="38.25" x14ac:dyDescent="0.25">
      <c r="A205" s="49">
        <v>57</v>
      </c>
      <c r="B205" s="49" t="s">
        <v>144</v>
      </c>
      <c r="C205" s="49" t="s">
        <v>24</v>
      </c>
      <c r="D205" s="49">
        <v>2.5</v>
      </c>
      <c r="E205" s="50"/>
      <c r="F205" s="50">
        <v>41.2</v>
      </c>
      <c r="G205" s="50">
        <v>137.5</v>
      </c>
      <c r="H205" s="50"/>
      <c r="I205" s="50"/>
      <c r="J205" s="51">
        <f>MAX([1]Лист1!Y106,[1]Лист1!AN106)</f>
        <v>0</v>
      </c>
      <c r="K205" s="50"/>
      <c r="L205" s="50"/>
      <c r="M205" s="50">
        <f>IF([1]Лист1!Y106&gt;[1]Лист1!AN106,[1]Лист1!AF106,[1]Лист1!AU106)</f>
        <v>10.5</v>
      </c>
      <c r="N205" s="52">
        <f t="shared" si="22"/>
        <v>0</v>
      </c>
      <c r="O205" s="52">
        <f t="shared" si="23"/>
        <v>0</v>
      </c>
      <c r="P205" s="52">
        <f t="shared" si="24"/>
        <v>0</v>
      </c>
      <c r="Q205" s="53">
        <f t="shared" si="25"/>
        <v>0</v>
      </c>
      <c r="R205" s="54" t="s">
        <v>28</v>
      </c>
      <c r="S205" s="55">
        <f>D205*1.05-(P205+P206)</f>
        <v>2.4340413984655314</v>
      </c>
    </row>
    <row r="206" spans="1:19" x14ac:dyDescent="0.25">
      <c r="A206" s="27">
        <v>57</v>
      </c>
      <c r="B206" s="27" t="s">
        <v>144</v>
      </c>
      <c r="C206" s="27" t="s">
        <v>25</v>
      </c>
      <c r="D206" s="27">
        <v>2.5</v>
      </c>
      <c r="E206" s="28"/>
      <c r="F206" s="28">
        <v>41.2</v>
      </c>
      <c r="G206" s="28">
        <v>137.5</v>
      </c>
      <c r="H206" s="28"/>
      <c r="I206" s="28"/>
      <c r="J206" s="29">
        <f>MAX([1]Лист1!Y107,[1]Лист1!AN107)</f>
        <v>10.5</v>
      </c>
      <c r="K206" s="28"/>
      <c r="L206" s="28"/>
      <c r="M206" s="28">
        <f>IF([1]Лист1!Y107&gt;[1]Лист1!AN107,[1]Лист1!AF107,[1]Лист1!AU107)</f>
        <v>10.5</v>
      </c>
      <c r="N206" s="30">
        <f t="shared" si="22"/>
        <v>0</v>
      </c>
      <c r="O206" s="30">
        <f t="shared" si="23"/>
        <v>0.19095860153446872</v>
      </c>
      <c r="P206" s="30">
        <f t="shared" si="24"/>
        <v>0.19095860153446872</v>
      </c>
      <c r="Q206" s="31">
        <f t="shared" si="25"/>
        <v>7.6383440613787492</v>
      </c>
      <c r="R206" s="56"/>
      <c r="S206" s="33"/>
    </row>
    <row r="207" spans="1:19" x14ac:dyDescent="0.25">
      <c r="A207" s="27">
        <v>59</v>
      </c>
      <c r="B207" s="27" t="s">
        <v>145</v>
      </c>
      <c r="C207" s="27" t="s">
        <v>24</v>
      </c>
      <c r="D207" s="27">
        <v>1.6</v>
      </c>
      <c r="E207" s="28"/>
      <c r="F207" s="28">
        <v>26.4</v>
      </c>
      <c r="G207" s="28">
        <v>88</v>
      </c>
      <c r="H207" s="28"/>
      <c r="I207" s="28"/>
      <c r="J207" s="29">
        <f>MAX([1]Лист1!Y109,[1]Лист1!AN109)</f>
        <v>4.3</v>
      </c>
      <c r="K207" s="28"/>
      <c r="L207" s="28"/>
      <c r="M207" s="28">
        <f>IF([1]Лист1!Y109&gt;[1]Лист1!AN109,[1]Лист1!AF109,[1]Лист1!AU109)</f>
        <v>10.3</v>
      </c>
      <c r="N207" s="30">
        <f t="shared" si="22"/>
        <v>0</v>
      </c>
      <c r="O207" s="30">
        <f t="shared" si="23"/>
        <v>7.6712530267225576E-2</v>
      </c>
      <c r="P207" s="30">
        <f t="shared" si="24"/>
        <v>7.6712530267225576E-2</v>
      </c>
      <c r="Q207" s="31">
        <f t="shared" si="25"/>
        <v>4.7945331417015984</v>
      </c>
      <c r="R207" s="28"/>
      <c r="S207" s="34">
        <f>D207*1.05-P207</f>
        <v>1.6032874697327746</v>
      </c>
    </row>
    <row r="208" spans="1:19" ht="38.25" x14ac:dyDescent="0.25">
      <c r="A208" s="27">
        <v>60</v>
      </c>
      <c r="B208" s="27" t="s">
        <v>146</v>
      </c>
      <c r="C208" s="27" t="s">
        <v>24</v>
      </c>
      <c r="D208" s="27">
        <v>1.6</v>
      </c>
      <c r="E208" s="28"/>
      <c r="F208" s="28">
        <v>26.4</v>
      </c>
      <c r="G208" s="28">
        <v>84</v>
      </c>
      <c r="H208" s="28"/>
      <c r="I208" s="28"/>
      <c r="J208" s="29">
        <f>MAX([1]Лист1!Y110,[1]Лист1!AN110)</f>
        <v>0</v>
      </c>
      <c r="K208" s="28"/>
      <c r="L208" s="28"/>
      <c r="M208" s="28">
        <f>IF([1]Лист1!Y110&gt;[1]Лист1!AN110,[1]Лист1!AF110,[1]Лист1!AU110)</f>
        <v>10.5</v>
      </c>
      <c r="N208" s="30">
        <f t="shared" si="22"/>
        <v>0</v>
      </c>
      <c r="O208" s="30">
        <f t="shared" si="23"/>
        <v>0</v>
      </c>
      <c r="P208" s="30">
        <f t="shared" si="24"/>
        <v>0</v>
      </c>
      <c r="Q208" s="31">
        <f t="shared" si="25"/>
        <v>0</v>
      </c>
      <c r="R208" s="35" t="s">
        <v>28</v>
      </c>
      <c r="S208" s="32">
        <f>D208*1.05-(P208+P209)</f>
        <v>1.5781554125149502</v>
      </c>
    </row>
    <row r="209" spans="1:19" x14ac:dyDescent="0.25">
      <c r="A209" s="27">
        <v>60</v>
      </c>
      <c r="B209" s="27" t="s">
        <v>146</v>
      </c>
      <c r="C209" s="27" t="s">
        <v>25</v>
      </c>
      <c r="D209" s="27">
        <v>1.6</v>
      </c>
      <c r="E209" s="28"/>
      <c r="F209" s="28">
        <v>26.4</v>
      </c>
      <c r="G209" s="28">
        <v>88</v>
      </c>
      <c r="H209" s="28"/>
      <c r="I209" s="28"/>
      <c r="J209" s="29">
        <f>MAX([1]Лист1!Y111,[1]Лист1!AN111)</f>
        <v>5.6</v>
      </c>
      <c r="K209" s="28"/>
      <c r="L209" s="28"/>
      <c r="M209" s="28">
        <f>IF([1]Лист1!Y111&gt;[1]Лист1!AN111,[1]Лист1!AF111,[1]Лист1!AU111)</f>
        <v>10.5</v>
      </c>
      <c r="N209" s="30">
        <f t="shared" si="22"/>
        <v>0</v>
      </c>
      <c r="O209" s="30">
        <f t="shared" si="23"/>
        <v>0.10184458748504997</v>
      </c>
      <c r="P209" s="30">
        <f t="shared" si="24"/>
        <v>0.10184458748504997</v>
      </c>
      <c r="Q209" s="31">
        <f t="shared" si="25"/>
        <v>6.3652867178156232</v>
      </c>
      <c r="R209" s="28"/>
      <c r="S209" s="33"/>
    </row>
    <row r="210" spans="1:19" x14ac:dyDescent="0.25">
      <c r="A210" s="27">
        <v>62</v>
      </c>
      <c r="B210" s="27" t="s">
        <v>147</v>
      </c>
      <c r="C210" s="27" t="s">
        <v>24</v>
      </c>
      <c r="D210" s="27">
        <v>1.6</v>
      </c>
      <c r="E210" s="28"/>
      <c r="F210" s="28">
        <v>26.4</v>
      </c>
      <c r="G210" s="28">
        <v>84</v>
      </c>
      <c r="H210" s="28"/>
      <c r="I210" s="28"/>
      <c r="J210" s="29">
        <f>MAX([1]Лист1!Y114,[1]Лист1!AN114)</f>
        <v>2.9</v>
      </c>
      <c r="K210" s="28"/>
      <c r="L210" s="28"/>
      <c r="M210" s="28">
        <f>IF([1]Лист1!Y114&gt;[1]Лист1!AN114,[1]Лист1!AF114,[1]Лист1!AU114)</f>
        <v>10.3</v>
      </c>
      <c r="N210" s="30">
        <f t="shared" si="22"/>
        <v>0</v>
      </c>
      <c r="O210" s="30">
        <f t="shared" si="23"/>
        <v>5.1736357622082361E-2</v>
      </c>
      <c r="P210" s="30">
        <f t="shared" si="24"/>
        <v>5.1736357622082361E-2</v>
      </c>
      <c r="Q210" s="31">
        <f t="shared" si="25"/>
        <v>3.2335223513801479</v>
      </c>
      <c r="R210" s="28"/>
      <c r="S210" s="34">
        <f>D210*1.05-P210</f>
        <v>1.6282636423779178</v>
      </c>
    </row>
    <row r="211" spans="1:19" x14ac:dyDescent="0.25">
      <c r="A211" s="27">
        <v>76</v>
      </c>
      <c r="B211" s="27" t="s">
        <v>148</v>
      </c>
      <c r="C211" s="27" t="s">
        <v>24</v>
      </c>
      <c r="D211" s="27">
        <v>10</v>
      </c>
      <c r="E211" s="28">
        <v>52.5</v>
      </c>
      <c r="F211" s="28">
        <v>150</v>
      </c>
      <c r="G211" s="28">
        <v>526</v>
      </c>
      <c r="H211" s="28"/>
      <c r="I211" s="29">
        <f>MAX([1]Лист1!X141,[1]Лист1!AM141)</f>
        <v>1</v>
      </c>
      <c r="J211" s="29">
        <f>MAX([1]Лист1!Y141,[1]Лист1!AN141)</f>
        <v>60</v>
      </c>
      <c r="K211" s="28"/>
      <c r="L211" s="31">
        <f>IF([1]Лист1!X141&gt;[1]Лист1!AM141,[1]Лист1!AD141,[1]Лист1!AS141)</f>
        <v>37</v>
      </c>
      <c r="M211" s="31">
        <f>IF([1]Лист1!Y141&gt;[1]Лист1!AN141,[1]Лист1!AF141,[1]Лист1!AU141)</f>
        <v>10.5</v>
      </c>
      <c r="N211" s="30">
        <f t="shared" si="22"/>
        <v>6.4085879880048449E-2</v>
      </c>
      <c r="O211" s="30">
        <f t="shared" si="23"/>
        <v>1.0911920087683924</v>
      </c>
      <c r="P211" s="30">
        <f>(SQRT(3)*J211*M211/1000)+(SQRT(3)*I211*L211/1000)</f>
        <v>1.1552778886484409</v>
      </c>
      <c r="Q211" s="31">
        <f t="shared" si="25"/>
        <v>11.552778886484409</v>
      </c>
      <c r="R211" s="28"/>
      <c r="S211" s="32">
        <f>D211*1.05-(P211+P212)</f>
        <v>7.3992826442901958</v>
      </c>
    </row>
    <row r="212" spans="1:19" x14ac:dyDescent="0.25">
      <c r="A212" s="27">
        <v>76</v>
      </c>
      <c r="B212" s="27" t="s">
        <v>148</v>
      </c>
      <c r="C212" s="27" t="s">
        <v>25</v>
      </c>
      <c r="D212" s="27">
        <v>16</v>
      </c>
      <c r="E212" s="28">
        <v>80.2</v>
      </c>
      <c r="F212" s="28">
        <v>240</v>
      </c>
      <c r="G212" s="28">
        <v>840</v>
      </c>
      <c r="H212" s="28"/>
      <c r="I212" s="29">
        <f>MAX([1]Лист1!X142,[1]Лист1!AM142)</f>
        <v>4</v>
      </c>
      <c r="J212" s="29">
        <f>MAX([1]Лист1!Y142,[1]Лист1!AN142)</f>
        <v>96</v>
      </c>
      <c r="K212" s="28"/>
      <c r="L212" s="31">
        <f>IF([1]Лист1!X142&gt;[1]Лист1!AM142,[1]Лист1!AD142,[1]Лист1!AS142)</f>
        <v>36</v>
      </c>
      <c r="M212" s="31">
        <f>IF([1]Лист1!Y142&gt;[1]Лист1!AN142,[1]Лист1!AF142,[1]Лист1!AU142)</f>
        <v>10.199999999999999</v>
      </c>
      <c r="N212" s="30">
        <f t="shared" si="22"/>
        <v>0.24941531628991831</v>
      </c>
      <c r="O212" s="30">
        <f t="shared" si="23"/>
        <v>1.6960241507714444</v>
      </c>
      <c r="P212" s="30">
        <f>(SQRT(3)*J212*M212/1000)+(SQRT(3)*I212*L212/1000)</f>
        <v>1.9454394670613628</v>
      </c>
      <c r="Q212" s="31">
        <f t="shared" si="25"/>
        <v>12.158996669133519</v>
      </c>
      <c r="R212" s="28"/>
      <c r="S212" s="33"/>
    </row>
    <row r="213" spans="1:19" x14ac:dyDescent="0.25">
      <c r="A213" s="27">
        <v>112</v>
      </c>
      <c r="B213" s="27" t="s">
        <v>149</v>
      </c>
      <c r="C213" s="27" t="s">
        <v>24</v>
      </c>
      <c r="D213" s="27">
        <v>6.3</v>
      </c>
      <c r="E213" s="28">
        <v>31.6</v>
      </c>
      <c r="F213" s="28">
        <v>94.5</v>
      </c>
      <c r="G213" s="28">
        <v>330.7</v>
      </c>
      <c r="H213" s="28"/>
      <c r="I213" s="29">
        <f>MAX([1]Лист1!X161,[1]Лист1!AM161)</f>
        <v>13</v>
      </c>
      <c r="J213" s="29">
        <f>MAX([1]Лист1!Y161,[1]Лист1!AN161)</f>
        <v>44.5</v>
      </c>
      <c r="K213" s="28"/>
      <c r="L213" s="28">
        <f>IF([1]Лист1!X161&gt;[1]Лист1!AM161,[1]Лист1!AD161,[1]Лист1!AS161)</f>
        <v>37.5</v>
      </c>
      <c r="M213" s="31">
        <f>IF([1]Лист1!Y161&gt;[1]Лист1!AN161,[1]Лист1!AF161,[1]Лист1!AU161)</f>
        <v>10.1</v>
      </c>
      <c r="N213" s="30">
        <f t="shared" si="22"/>
        <v>0.84437476868982764</v>
      </c>
      <c r="O213" s="30">
        <f t="shared" si="23"/>
        <v>0.77847023546183169</v>
      </c>
      <c r="P213" s="30">
        <f>(SQRT(3)*J213*M213/1000)+(SQRT(3)*I213*L213/1000)</f>
        <v>1.6228450041516593</v>
      </c>
      <c r="Q213" s="31">
        <f t="shared" si="25"/>
        <v>25.759444510343798</v>
      </c>
      <c r="R213" s="28"/>
      <c r="S213" s="34">
        <f>D213*1.05-P213</f>
        <v>4.9921549958483409</v>
      </c>
    </row>
    <row r="214" spans="1:19" x14ac:dyDescent="0.25">
      <c r="A214" s="27">
        <v>115</v>
      </c>
      <c r="B214" s="27" t="s">
        <v>150</v>
      </c>
      <c r="C214" s="27" t="s">
        <v>24</v>
      </c>
      <c r="D214" s="27">
        <v>16</v>
      </c>
      <c r="E214" s="28">
        <v>80.3</v>
      </c>
      <c r="F214" s="28"/>
      <c r="G214" s="28">
        <v>840</v>
      </c>
      <c r="H214" s="28"/>
      <c r="I214" s="29"/>
      <c r="J214" s="29">
        <f>MAX([1]Лист1!Y166,[1]Лист1!AN166)</f>
        <v>152</v>
      </c>
      <c r="K214" s="28"/>
      <c r="L214" s="28"/>
      <c r="M214" s="28">
        <f>IF([1]Лист1!Y166&gt;[1]Лист1!AN166,[1]Лист1!AF166,[1]Лист1!AU166)</f>
        <v>10.5</v>
      </c>
      <c r="N214" s="30">
        <f t="shared" si="22"/>
        <v>0</v>
      </c>
      <c r="O214" s="30">
        <f t="shared" si="23"/>
        <v>2.7643530888799281</v>
      </c>
      <c r="P214" s="30">
        <f>SQRT(3)*J214*M214/1000</f>
        <v>2.7643530888799281</v>
      </c>
      <c r="Q214" s="31">
        <f t="shared" si="25"/>
        <v>17.277206805499549</v>
      </c>
      <c r="R214" s="28"/>
      <c r="S214" s="32">
        <f>D215*1.05-(P214+P215)</f>
        <v>4.9349207552811976</v>
      </c>
    </row>
    <row r="215" spans="1:19" x14ac:dyDescent="0.25">
      <c r="A215" s="27">
        <v>115</v>
      </c>
      <c r="B215" s="27" t="s">
        <v>150</v>
      </c>
      <c r="C215" s="27" t="s">
        <v>25</v>
      </c>
      <c r="D215" s="27">
        <v>10</v>
      </c>
      <c r="E215" s="28">
        <v>50.2</v>
      </c>
      <c r="F215" s="28"/>
      <c r="G215" s="28">
        <v>525</v>
      </c>
      <c r="H215" s="28"/>
      <c r="I215" s="29"/>
      <c r="J215" s="29">
        <f>MAX([1]Лист1!Y167,[1]Лист1!AN167)</f>
        <v>154</v>
      </c>
      <c r="K215" s="28"/>
      <c r="L215" s="28"/>
      <c r="M215" s="28">
        <f>IF([1]Лист1!Y167&gt;[1]Лист1!AN167,[1]Лист1!AF167,[1]Лист1!AU167)</f>
        <v>10.5</v>
      </c>
      <c r="N215" s="30">
        <f t="shared" si="22"/>
        <v>0</v>
      </c>
      <c r="O215" s="30">
        <f t="shared" si="23"/>
        <v>2.8007261558388743</v>
      </c>
      <c r="P215" s="30">
        <f>SQRT(3)*J215*M215/1000</f>
        <v>2.8007261558388743</v>
      </c>
      <c r="Q215" s="31">
        <f t="shared" si="25"/>
        <v>28.007261558388741</v>
      </c>
      <c r="R215" s="28"/>
      <c r="S215" s="33"/>
    </row>
    <row r="216" spans="1:19" x14ac:dyDescent="0.25">
      <c r="A216" s="27">
        <v>116</v>
      </c>
      <c r="B216" s="27" t="s">
        <v>151</v>
      </c>
      <c r="C216" s="27" t="s">
        <v>24</v>
      </c>
      <c r="D216" s="27">
        <v>16</v>
      </c>
      <c r="E216" s="28">
        <v>80.3</v>
      </c>
      <c r="F216" s="28">
        <v>240</v>
      </c>
      <c r="G216" s="28">
        <v>840</v>
      </c>
      <c r="H216" s="28"/>
      <c r="I216" s="29">
        <f>MAX([1]Лист1!X168,[1]Лист1!AM168)</f>
        <v>0</v>
      </c>
      <c r="J216" s="29">
        <f>MAX([1]Лист1!Y168,[1]Лист1!AN168)</f>
        <v>90</v>
      </c>
      <c r="K216" s="28"/>
      <c r="L216" s="28">
        <f>IF([1]Лист1!X168&gt;[1]Лист1!AM168,[1]Лист1!AD168,[1]Лист1!AS168)</f>
        <v>36</v>
      </c>
      <c r="M216" s="28">
        <f>IF([1]Лист1!Y168&gt;[1]Лист1!AN168,[1]Лист1!AF168,[1]Лист1!AU168)</f>
        <v>10.3</v>
      </c>
      <c r="N216" s="30">
        <f t="shared" si="22"/>
        <v>0</v>
      </c>
      <c r="O216" s="30">
        <f t="shared" si="23"/>
        <v>1.6056110986163494</v>
      </c>
      <c r="P216" s="30">
        <f>(SQRT(3)*J216*M216/1000)+(SQRT(3)*I216*L216/1000)</f>
        <v>1.6056110986163494</v>
      </c>
      <c r="Q216" s="31">
        <f t="shared" si="25"/>
        <v>10.035069366352184</v>
      </c>
      <c r="R216" s="28"/>
      <c r="S216" s="32">
        <f>D217*1.05-(P216+P217)</f>
        <v>7.1249257963712855</v>
      </c>
    </row>
    <row r="217" spans="1:19" x14ac:dyDescent="0.25">
      <c r="A217" s="27">
        <v>116</v>
      </c>
      <c r="B217" s="27" t="s">
        <v>151</v>
      </c>
      <c r="C217" s="27" t="s">
        <v>25</v>
      </c>
      <c r="D217" s="27">
        <v>10</v>
      </c>
      <c r="E217" s="28">
        <v>52.5</v>
      </c>
      <c r="F217" s="28">
        <v>150</v>
      </c>
      <c r="G217" s="28">
        <v>525</v>
      </c>
      <c r="H217" s="28"/>
      <c r="I217" s="29">
        <f>MAX([1]Лист1!X169,[1]Лист1!AM169)</f>
        <v>5</v>
      </c>
      <c r="J217" s="29">
        <f>MAX([1]Лист1!Y169,[1]Лист1!AN169)</f>
        <v>83</v>
      </c>
      <c r="K217" s="28"/>
      <c r="L217" s="28">
        <f>IF([1]Лист1!X169&gt;[1]Лист1!AM169,[1]Лист1!AD169,[1]Лист1!AS169)</f>
        <v>35</v>
      </c>
      <c r="M217" s="28">
        <f>IF([1]Лист1!Y169&gt;[1]Лист1!AN169,[1]Лист1!AF169,[1]Лист1!AU169)</f>
        <v>10.199999999999999</v>
      </c>
      <c r="N217" s="30">
        <f t="shared" si="22"/>
        <v>0.30310889132455349</v>
      </c>
      <c r="O217" s="30">
        <f t="shared" si="23"/>
        <v>1.4663542136878114</v>
      </c>
      <c r="P217" s="30">
        <f>(SQRT(3)*J217*M217/1000)+(SQRT(3)*I217*L217/1000)</f>
        <v>1.7694631050123648</v>
      </c>
      <c r="Q217" s="31">
        <f t="shared" si="25"/>
        <v>17.69463105012365</v>
      </c>
      <c r="R217" s="36"/>
      <c r="S217" s="33"/>
    </row>
    <row r="218" spans="1:19" x14ac:dyDescent="0.25">
      <c r="A218" s="27">
        <v>117</v>
      </c>
      <c r="B218" s="27" t="s">
        <v>152</v>
      </c>
      <c r="C218" s="27" t="s">
        <v>24</v>
      </c>
      <c r="D218" s="27">
        <v>6.3</v>
      </c>
      <c r="E218" s="28">
        <v>33.1</v>
      </c>
      <c r="F218" s="28">
        <v>94.5</v>
      </c>
      <c r="G218" s="28">
        <v>331</v>
      </c>
      <c r="H218" s="28"/>
      <c r="I218" s="29">
        <f>MAX([1]Лист1!X170,[1]Лист1!AM170)</f>
        <v>20</v>
      </c>
      <c r="J218" s="29">
        <f>MAX([1]Лист1!Y170,[1]Лист1!AN170)</f>
        <v>72</v>
      </c>
      <c r="K218" s="28"/>
      <c r="L218" s="28">
        <f>IF([1]Лист1!X170&gt;[1]Лист1!AM170,[1]Лист1!AD170,[1]Лист1!AS170)</f>
        <v>36</v>
      </c>
      <c r="M218" s="28">
        <f>IF([1]Лист1!Y170&gt;[1]Лист1!AN170,[1]Лист1!AF170,[1]Лист1!AU170)</f>
        <v>10.5</v>
      </c>
      <c r="N218" s="30">
        <f t="shared" si="22"/>
        <v>1.2470765814495914</v>
      </c>
      <c r="O218" s="30">
        <f t="shared" si="23"/>
        <v>1.3094304105220711</v>
      </c>
      <c r="P218" s="30">
        <f>(SQRT(3)*J218*M218/1000)+(SQRT(3)*I218*L218/1000)</f>
        <v>2.5565069919716628</v>
      </c>
      <c r="Q218" s="31">
        <f t="shared" si="25"/>
        <v>40.579476063042272</v>
      </c>
      <c r="R218" s="28"/>
      <c r="S218" s="32">
        <f>D218*1.05-(P218+P219)</f>
        <v>3.4608488768766965</v>
      </c>
    </row>
    <row r="219" spans="1:19" x14ac:dyDescent="0.25">
      <c r="A219" s="27">
        <v>117</v>
      </c>
      <c r="B219" s="27" t="s">
        <v>152</v>
      </c>
      <c r="C219" s="27" t="s">
        <v>25</v>
      </c>
      <c r="D219" s="27">
        <v>10</v>
      </c>
      <c r="E219" s="28">
        <v>50.2</v>
      </c>
      <c r="F219" s="28">
        <v>150</v>
      </c>
      <c r="G219" s="28">
        <v>525</v>
      </c>
      <c r="H219" s="28"/>
      <c r="I219" s="29">
        <f>MAX([1]Лист1!X171,[1]Лист1!AM171)</f>
        <v>0</v>
      </c>
      <c r="J219" s="29">
        <f>MAX([1]Лист1!Y171,[1]Лист1!AN171)</f>
        <v>33.5</v>
      </c>
      <c r="K219" s="28"/>
      <c r="L219" s="28">
        <f>IF([1]Лист1!X171&gt;[1]Лист1!AM171,[1]Лист1!AD171,[1]Лист1!AS171)</f>
        <v>36</v>
      </c>
      <c r="M219" s="28">
        <f>IF([1]Лист1!Y171&gt;[1]Лист1!AN171,[1]Лист1!AF171,[1]Лист1!AU171)</f>
        <v>10.3</v>
      </c>
      <c r="N219" s="30">
        <f t="shared" si="22"/>
        <v>0</v>
      </c>
      <c r="O219" s="30">
        <f t="shared" si="23"/>
        <v>0.59764413115164106</v>
      </c>
      <c r="P219" s="30">
        <f>(SQRT(3)*J219*M219/1000)+(SQRT(3)*I219*L219/1000)</f>
        <v>0.59764413115164106</v>
      </c>
      <c r="Q219" s="31">
        <f t="shared" si="25"/>
        <v>5.9764413115164103</v>
      </c>
      <c r="R219" s="28"/>
      <c r="S219" s="33"/>
    </row>
    <row r="220" spans="1:19" x14ac:dyDescent="0.25">
      <c r="A220" s="27">
        <v>118</v>
      </c>
      <c r="B220" s="27" t="s">
        <v>153</v>
      </c>
      <c r="C220" s="27" t="s">
        <v>24</v>
      </c>
      <c r="D220" s="27">
        <v>6.3</v>
      </c>
      <c r="E220" s="28">
        <v>33.1</v>
      </c>
      <c r="F220" s="28"/>
      <c r="G220" s="28">
        <v>330.6</v>
      </c>
      <c r="H220" s="28"/>
      <c r="I220" s="29"/>
      <c r="J220" s="29">
        <f>MAX([1]Лист1!Y172,[1]Лист1!AN172)</f>
        <v>12</v>
      </c>
      <c r="K220" s="28"/>
      <c r="L220" s="28"/>
      <c r="M220" s="28">
        <f>IF([1]Лист1!Y172&gt;[1]Лист1!AN172,[1]Лист1!AF172,[1]Лист1!AU172)</f>
        <v>10.199999999999999</v>
      </c>
      <c r="N220" s="30">
        <f t="shared" si="22"/>
        <v>0</v>
      </c>
      <c r="O220" s="30">
        <f t="shared" si="23"/>
        <v>0.21200301884643055</v>
      </c>
      <c r="P220" s="30">
        <f>SQRT(3)*J220*M220/1000</f>
        <v>0.21200301884643055</v>
      </c>
      <c r="Q220" s="31">
        <f t="shared" si="25"/>
        <v>3.3651272832766752</v>
      </c>
      <c r="R220" s="28"/>
      <c r="S220" s="32">
        <f>D220*1.05-(P220+P221)</f>
        <v>6.1951508842453045</v>
      </c>
    </row>
    <row r="221" spans="1:19" x14ac:dyDescent="0.25">
      <c r="A221" s="27">
        <v>118</v>
      </c>
      <c r="B221" s="27" t="s">
        <v>153</v>
      </c>
      <c r="C221" s="27" t="s">
        <v>25</v>
      </c>
      <c r="D221" s="27">
        <v>6.3</v>
      </c>
      <c r="E221" s="28">
        <v>31.6</v>
      </c>
      <c r="F221" s="28"/>
      <c r="G221" s="28">
        <v>331</v>
      </c>
      <c r="H221" s="28"/>
      <c r="I221" s="29"/>
      <c r="J221" s="29">
        <f>MAX([1]Лист1!Y173,[1]Лист1!AN173)</f>
        <v>12</v>
      </c>
      <c r="K221" s="28"/>
      <c r="L221" s="28"/>
      <c r="M221" s="28">
        <f>IF([1]Лист1!Y173&gt;[1]Лист1!AN173,[1]Лист1!AF173,[1]Лист1!AU173)</f>
        <v>10</v>
      </c>
      <c r="N221" s="30">
        <f t="shared" si="22"/>
        <v>0</v>
      </c>
      <c r="O221" s="30">
        <f t="shared" si="23"/>
        <v>0.20784609690826528</v>
      </c>
      <c r="P221" s="30">
        <f>SQRT(3)*J221*M221/1000</f>
        <v>0.20784609690826528</v>
      </c>
      <c r="Q221" s="31">
        <f t="shared" si="25"/>
        <v>3.2991443953692903</v>
      </c>
      <c r="R221" s="28"/>
      <c r="S221" s="33"/>
    </row>
    <row r="222" spans="1:19" x14ac:dyDescent="0.25">
      <c r="A222" s="27">
        <v>119</v>
      </c>
      <c r="B222" s="27" t="s">
        <v>154</v>
      </c>
      <c r="C222" s="27" t="s">
        <v>24</v>
      </c>
      <c r="D222" s="27">
        <v>10</v>
      </c>
      <c r="E222" s="28">
        <v>50.2</v>
      </c>
      <c r="F222" s="28">
        <v>150</v>
      </c>
      <c r="G222" s="28">
        <v>525</v>
      </c>
      <c r="H222" s="28"/>
      <c r="I222" s="29">
        <f>MAX([1]Лист1!X174,[1]Лист1!AM174)</f>
        <v>0</v>
      </c>
      <c r="J222" s="29">
        <f>MAX([1]Лист1!Y174,[1]Лист1!AN174)</f>
        <v>42</v>
      </c>
      <c r="K222" s="28"/>
      <c r="L222" s="28">
        <f>IF([1]Лист1!X174&gt;[1]Лист1!AM174,[1]Лист1!AD174,[1]Лист1!AS174)</f>
        <v>37</v>
      </c>
      <c r="M222" s="28">
        <f>IF([1]Лист1!Y174&gt;[1]Лист1!AN174,[1]Лист1!AF174,[1]Лист1!AU174)</f>
        <v>10.5</v>
      </c>
      <c r="N222" s="30">
        <f t="shared" si="22"/>
        <v>0</v>
      </c>
      <c r="O222" s="30">
        <f t="shared" si="23"/>
        <v>0.7638344061378749</v>
      </c>
      <c r="P222" s="30">
        <f>(SQRT(3)*J222*M222/1000)+(SQRT(3)*I222*L222/1000)</f>
        <v>0.7638344061378749</v>
      </c>
      <c r="Q222" s="31">
        <f t="shared" si="25"/>
        <v>7.6383440613787492</v>
      </c>
      <c r="R222" s="28"/>
      <c r="S222" s="32">
        <f>D223*1.05-(P222+P223)</f>
        <v>4.8249254903775656</v>
      </c>
    </row>
    <row r="223" spans="1:19" x14ac:dyDescent="0.25">
      <c r="A223" s="27">
        <v>119</v>
      </c>
      <c r="B223" s="27" t="s">
        <v>154</v>
      </c>
      <c r="C223" s="27" t="s">
        <v>25</v>
      </c>
      <c r="D223" s="27">
        <v>6.3</v>
      </c>
      <c r="E223" s="28">
        <v>32</v>
      </c>
      <c r="F223" s="28">
        <v>94.5</v>
      </c>
      <c r="G223" s="28">
        <v>331</v>
      </c>
      <c r="H223" s="28"/>
      <c r="I223" s="29">
        <f>MAX([1]Лист1!X175,[1]Лист1!AM175)</f>
        <v>7.5</v>
      </c>
      <c r="J223" s="29">
        <f>MAX([1]Лист1!Y175,[1]Лист1!AN175)</f>
        <v>30</v>
      </c>
      <c r="K223" s="28"/>
      <c r="L223" s="28">
        <f>IF([1]Лист1!X175&gt;[1]Лист1!AM175,[1]Лист1!AD175,[1]Лист1!AS175)</f>
        <v>37</v>
      </c>
      <c r="M223" s="28">
        <f>IF([1]Лист1!Y175&gt;[1]Лист1!AN175,[1]Лист1!AF175,[1]Лист1!AU175)</f>
        <v>10.5</v>
      </c>
      <c r="N223" s="30">
        <f t="shared" si="22"/>
        <v>0.48064409910036343</v>
      </c>
      <c r="O223" s="30">
        <f t="shared" si="23"/>
        <v>0.5455960043841962</v>
      </c>
      <c r="P223" s="30">
        <f>(SQRT(3)*J223*M223/1000)+(SQRT(3)*I223*L223/1000)</f>
        <v>1.0262401034845596</v>
      </c>
      <c r="Q223" s="31">
        <f t="shared" si="25"/>
        <v>16.289525452135866</v>
      </c>
      <c r="R223" s="28"/>
      <c r="S223" s="33"/>
    </row>
    <row r="224" spans="1:19" x14ac:dyDescent="0.25">
      <c r="A224" s="27">
        <v>147</v>
      </c>
      <c r="B224" s="27" t="s">
        <v>155</v>
      </c>
      <c r="C224" s="27" t="s">
        <v>24</v>
      </c>
      <c r="D224" s="27">
        <v>10</v>
      </c>
      <c r="E224" s="28">
        <v>52.5</v>
      </c>
      <c r="F224" s="28">
        <v>125</v>
      </c>
      <c r="G224" s="28">
        <v>525</v>
      </c>
      <c r="H224" s="28"/>
      <c r="I224" s="29">
        <f>MAX([1]Лист1!X196,[1]Лист1!AM196)</f>
        <v>2</v>
      </c>
      <c r="J224" s="29">
        <f>MAX([1]Лист1!Y196,[1]Лист1!AN196)</f>
        <v>71</v>
      </c>
      <c r="K224" s="28"/>
      <c r="L224" s="28">
        <f>IF([1]Лист1!X196&gt;[1]Лист1!AM196,[1]Лист1!AD196,[1]Лист1!AS196)</f>
        <v>35.700000000000003</v>
      </c>
      <c r="M224" s="28">
        <f>IF([1]Лист1!Y196&gt;[1]Лист1!AN196,[1]Лист1!AF196,[1]Лист1!AU196)</f>
        <v>10.7</v>
      </c>
      <c r="N224" s="30">
        <f t="shared" si="22"/>
        <v>0.12366842766041784</v>
      </c>
      <c r="O224" s="30">
        <f t="shared" si="23"/>
        <v>1.315838998510076</v>
      </c>
      <c r="P224" s="30">
        <f>(SQRT(3)*J224*M224/1000)+(SQRT(3)*I224*L224/1000)</f>
        <v>1.4395074261704939</v>
      </c>
      <c r="Q224" s="31">
        <f t="shared" si="25"/>
        <v>14.395074261704938</v>
      </c>
      <c r="R224" s="28"/>
      <c r="S224" s="32">
        <f>D224*1.05-(P224+P225)</f>
        <v>7.6315506575851826</v>
      </c>
    </row>
    <row r="225" spans="1:19" x14ac:dyDescent="0.25">
      <c r="A225" s="27">
        <v>147</v>
      </c>
      <c r="B225" s="27" t="s">
        <v>155</v>
      </c>
      <c r="C225" s="27" t="s">
        <v>25</v>
      </c>
      <c r="D225" s="27">
        <v>16</v>
      </c>
      <c r="E225" s="28">
        <v>83</v>
      </c>
      <c r="F225" s="28">
        <v>240</v>
      </c>
      <c r="G225" s="28">
        <v>840</v>
      </c>
      <c r="H225" s="28"/>
      <c r="I225" s="29">
        <f>MAX([1]Лист1!X197,[1]Лист1!AM197)</f>
        <v>0.1</v>
      </c>
      <c r="J225" s="29">
        <f>MAX([1]Лист1!Y197,[1]Лист1!AN197)</f>
        <v>79</v>
      </c>
      <c r="K225" s="28"/>
      <c r="L225" s="28">
        <f>IF([1]Лист1!X197&gt;[1]Лист1!AM197,[1]Лист1!AD197,[1]Лист1!AS197)</f>
        <v>34</v>
      </c>
      <c r="M225" s="28">
        <f>IF([1]Лист1!Y197&gt;[1]Лист1!AN197,[1]Лист1!AF197,[1]Лист1!AU197)</f>
        <v>10.4</v>
      </c>
      <c r="N225" s="30">
        <f t="shared" si="22"/>
        <v>5.8889727457341829E-3</v>
      </c>
      <c r="O225" s="30">
        <f t="shared" si="23"/>
        <v>1.4230529434985897</v>
      </c>
      <c r="P225" s="30">
        <f>(SQRT(3)*J225*M225/1000)+(SQRT(3)*I225*L225/1000)</f>
        <v>1.4289419162443238</v>
      </c>
      <c r="Q225" s="31">
        <f t="shared" si="25"/>
        <v>8.9308869765270238</v>
      </c>
      <c r="R225" s="28"/>
      <c r="S225" s="33"/>
    </row>
    <row r="226" spans="1:19" ht="38.25" x14ac:dyDescent="0.25">
      <c r="A226" s="27">
        <v>197</v>
      </c>
      <c r="B226" s="27" t="s">
        <v>156</v>
      </c>
      <c r="C226" s="27" t="s">
        <v>24</v>
      </c>
      <c r="D226" s="27">
        <v>3.2</v>
      </c>
      <c r="E226" s="28">
        <v>16.8</v>
      </c>
      <c r="F226" s="28"/>
      <c r="G226" s="28">
        <v>168</v>
      </c>
      <c r="H226" s="28"/>
      <c r="I226" s="29"/>
      <c r="J226" s="29">
        <f>MAX([1]Лист1!Y220,[1]Лист1!AN220)</f>
        <v>0</v>
      </c>
      <c r="K226" s="28"/>
      <c r="L226" s="28"/>
      <c r="M226" s="28">
        <f>IF([1]Лист1!Y220&gt;[1]Лист1!AN220,[1]Лист1!AF220,[1]Лист1!AU220)</f>
        <v>10.5</v>
      </c>
      <c r="N226" s="30">
        <f t="shared" si="22"/>
        <v>0</v>
      </c>
      <c r="O226" s="30">
        <f t="shared" si="23"/>
        <v>0</v>
      </c>
      <c r="P226" s="30">
        <f t="shared" ref="P226:P232" si="26">SQRT(3)*J226*M226/1000</f>
        <v>0</v>
      </c>
      <c r="Q226" s="31">
        <f t="shared" si="25"/>
        <v>0</v>
      </c>
      <c r="R226" s="35" t="s">
        <v>28</v>
      </c>
      <c r="S226" s="32">
        <f>D227*1.05-(P226+P227)</f>
        <v>1.7593210063770752</v>
      </c>
    </row>
    <row r="227" spans="1:19" x14ac:dyDescent="0.25">
      <c r="A227" s="27">
        <v>197</v>
      </c>
      <c r="B227" s="27" t="s">
        <v>156</v>
      </c>
      <c r="C227" s="27" t="s">
        <v>25</v>
      </c>
      <c r="D227" s="27">
        <v>2.5</v>
      </c>
      <c r="E227" s="28">
        <v>13.1</v>
      </c>
      <c r="F227" s="28"/>
      <c r="G227" s="28">
        <v>131.80000000000001</v>
      </c>
      <c r="H227" s="28"/>
      <c r="I227" s="29"/>
      <c r="J227" s="29">
        <f>MAX([1]Лист1!Y221,[1]Лист1!AN221)</f>
        <v>49</v>
      </c>
      <c r="K227" s="28"/>
      <c r="L227" s="28"/>
      <c r="M227" s="28">
        <f>IF([1]Лист1!Y221&gt;[1]Лист1!AN221,[1]Лист1!AF221,[1]Лист1!AU221)</f>
        <v>10.199999999999999</v>
      </c>
      <c r="N227" s="30">
        <f t="shared" si="22"/>
        <v>0</v>
      </c>
      <c r="O227" s="30">
        <f t="shared" si="23"/>
        <v>0.86567899362292478</v>
      </c>
      <c r="P227" s="30">
        <f t="shared" si="26"/>
        <v>0.86567899362292478</v>
      </c>
      <c r="Q227" s="31">
        <f t="shared" si="25"/>
        <v>34.627159744916995</v>
      </c>
      <c r="R227" s="28"/>
      <c r="S227" s="33"/>
    </row>
    <row r="228" spans="1:19" x14ac:dyDescent="0.25">
      <c r="A228" s="27">
        <v>200</v>
      </c>
      <c r="B228" s="27" t="s">
        <v>157</v>
      </c>
      <c r="C228" s="27" t="s">
        <v>24</v>
      </c>
      <c r="D228" s="27">
        <v>2.5</v>
      </c>
      <c r="E228" s="28">
        <v>13.12</v>
      </c>
      <c r="F228" s="28"/>
      <c r="G228" s="28">
        <v>131.19999999999999</v>
      </c>
      <c r="H228" s="28"/>
      <c r="I228" s="29"/>
      <c r="J228" s="29">
        <f>MAX([1]Лист1!Y224,[1]Лист1!AN224)</f>
        <v>2</v>
      </c>
      <c r="K228" s="28"/>
      <c r="L228" s="28"/>
      <c r="M228" s="28">
        <f>IF([1]Лист1!Y224&gt;[1]Лист1!AN224,[1]Лист1!AF224,[1]Лист1!AU224)</f>
        <v>10.3</v>
      </c>
      <c r="N228" s="30">
        <f t="shared" si="22"/>
        <v>0</v>
      </c>
      <c r="O228" s="30">
        <f t="shared" si="23"/>
        <v>3.5680246635918872E-2</v>
      </c>
      <c r="P228" s="30">
        <f t="shared" si="26"/>
        <v>3.5680246635918872E-2</v>
      </c>
      <c r="Q228" s="31">
        <f t="shared" si="25"/>
        <v>1.4272098654367549</v>
      </c>
      <c r="R228" s="28"/>
      <c r="S228" s="32">
        <f>D228*1.05-(P228+P229)</f>
        <v>2.4668637612689617</v>
      </c>
    </row>
    <row r="229" spans="1:19" x14ac:dyDescent="0.25">
      <c r="A229" s="27">
        <v>200</v>
      </c>
      <c r="B229" s="27" t="s">
        <v>157</v>
      </c>
      <c r="C229" s="27" t="s">
        <v>25</v>
      </c>
      <c r="D229" s="27">
        <v>2.5</v>
      </c>
      <c r="E229" s="28">
        <v>13.12</v>
      </c>
      <c r="F229" s="28"/>
      <c r="G229" s="28">
        <v>131.19999999999999</v>
      </c>
      <c r="H229" s="28"/>
      <c r="I229" s="29"/>
      <c r="J229" s="29">
        <f>MAX([1]Лист1!Y225,[1]Лист1!AN225)</f>
        <v>7</v>
      </c>
      <c r="K229" s="28"/>
      <c r="L229" s="28"/>
      <c r="M229" s="28">
        <f>IF([1]Лист1!Y225&gt;[1]Лист1!AN225,[1]Лист1!AF225,[1]Лист1!AU225)</f>
        <v>10.1</v>
      </c>
      <c r="N229" s="30">
        <f t="shared" si="22"/>
        <v>0</v>
      </c>
      <c r="O229" s="30">
        <f t="shared" si="23"/>
        <v>0.12245599209511961</v>
      </c>
      <c r="P229" s="30">
        <f t="shared" si="26"/>
        <v>0.12245599209511961</v>
      </c>
      <c r="Q229" s="31">
        <f t="shared" si="25"/>
        <v>4.8982396838047846</v>
      </c>
      <c r="R229" s="28"/>
      <c r="S229" s="33"/>
    </row>
    <row r="230" spans="1:19" x14ac:dyDescent="0.25">
      <c r="A230" s="27">
        <v>201</v>
      </c>
      <c r="B230" s="27" t="s">
        <v>158</v>
      </c>
      <c r="C230" s="27" t="s">
        <v>24</v>
      </c>
      <c r="D230" s="27">
        <v>6.3</v>
      </c>
      <c r="E230" s="28">
        <v>32</v>
      </c>
      <c r="F230" s="28">
        <v>94.5</v>
      </c>
      <c r="G230" s="28">
        <v>331</v>
      </c>
      <c r="H230" s="28"/>
      <c r="I230" s="29">
        <f>MAX([1]Лист1!X226,[1]Лист1!AM226)</f>
        <v>0</v>
      </c>
      <c r="J230" s="29">
        <f>MAX([1]Лист1!Y226,[1]Лист1!AN226)</f>
        <v>19</v>
      </c>
      <c r="K230" s="28"/>
      <c r="L230" s="28"/>
      <c r="M230" s="28">
        <f>IF([1]Лист1!Y226&gt;[1]Лист1!AN226,[1]Лист1!AF226,[1]Лист1!AU226)</f>
        <v>10.5</v>
      </c>
      <c r="N230" s="30">
        <f t="shared" si="22"/>
        <v>0</v>
      </c>
      <c r="O230" s="30">
        <f t="shared" si="23"/>
        <v>0.34554413610999102</v>
      </c>
      <c r="P230" s="30">
        <f t="shared" si="26"/>
        <v>0.34554413610999102</v>
      </c>
      <c r="Q230" s="31">
        <f t="shared" si="25"/>
        <v>5.4848275573014451</v>
      </c>
      <c r="R230" s="28"/>
      <c r="S230" s="34">
        <f>D230*1.05-P230</f>
        <v>6.2694558638900091</v>
      </c>
    </row>
    <row r="231" spans="1:19" x14ac:dyDescent="0.25">
      <c r="A231" s="27">
        <v>202</v>
      </c>
      <c r="B231" s="27" t="s">
        <v>159</v>
      </c>
      <c r="C231" s="27" t="s">
        <v>24</v>
      </c>
      <c r="D231" s="27">
        <v>4</v>
      </c>
      <c r="E231" s="28">
        <v>21</v>
      </c>
      <c r="F231" s="28"/>
      <c r="G231" s="28">
        <v>210</v>
      </c>
      <c r="H231" s="28"/>
      <c r="I231" s="29"/>
      <c r="J231" s="29">
        <f>MAX([1]Лист1!Y227,[1]Лист1!AN227)</f>
        <v>17.5</v>
      </c>
      <c r="K231" s="28"/>
      <c r="L231" s="28"/>
      <c r="M231" s="28">
        <f>IF([1]Лист1!Y227&gt;[1]Лист1!AN227,[1]Лист1!AF227,[1]Лист1!AU227)</f>
        <v>10.8</v>
      </c>
      <c r="N231" s="30">
        <f t="shared" si="22"/>
        <v>0</v>
      </c>
      <c r="O231" s="30">
        <f t="shared" si="23"/>
        <v>0.32735760263051783</v>
      </c>
      <c r="P231" s="30">
        <f t="shared" si="26"/>
        <v>0.32735760263051783</v>
      </c>
      <c r="Q231" s="31">
        <f t="shared" si="25"/>
        <v>8.1839400657629451</v>
      </c>
      <c r="R231" s="28"/>
      <c r="S231" s="34">
        <f>D231*1.05-P231</f>
        <v>3.8726423973694821</v>
      </c>
    </row>
    <row r="232" spans="1:19" x14ac:dyDescent="0.25">
      <c r="A232" s="27">
        <v>219</v>
      </c>
      <c r="B232" s="27" t="s">
        <v>160</v>
      </c>
      <c r="C232" s="27" t="s">
        <v>24</v>
      </c>
      <c r="D232" s="27">
        <v>6.3</v>
      </c>
      <c r="E232" s="28">
        <v>31.5</v>
      </c>
      <c r="F232" s="28"/>
      <c r="G232" s="28">
        <v>550</v>
      </c>
      <c r="H232" s="28"/>
      <c r="I232" s="29"/>
      <c r="J232" s="29">
        <f>MAX([1]Лист1!Z236,[1]Лист1!AO236)</f>
        <v>88.29</v>
      </c>
      <c r="K232" s="28"/>
      <c r="L232" s="28"/>
      <c r="M232" s="28">
        <f>IF([1]Лист1!Z236&gt;[1]Лист1!AO231,[1]Лист1!AH236,[1]Лист1!AW236)</f>
        <v>7.2</v>
      </c>
      <c r="N232" s="30">
        <f t="shared" si="22"/>
        <v>0</v>
      </c>
      <c r="O232" s="30">
        <f t="shared" si="23"/>
        <v>1.1010439137618446</v>
      </c>
      <c r="P232" s="30">
        <f t="shared" si="26"/>
        <v>1.1010439137618446</v>
      </c>
      <c r="Q232" s="31">
        <f t="shared" si="25"/>
        <v>17.47688752002928</v>
      </c>
      <c r="R232" s="28"/>
      <c r="S232" s="34">
        <f>D232*1.05-P232</f>
        <v>5.5139560862381556</v>
      </c>
    </row>
    <row r="233" spans="1:19" x14ac:dyDescent="0.25">
      <c r="A233" s="27">
        <v>220</v>
      </c>
      <c r="B233" s="27" t="s">
        <v>161</v>
      </c>
      <c r="C233" s="27" t="s">
        <v>24</v>
      </c>
      <c r="D233" s="27">
        <v>6.3</v>
      </c>
      <c r="E233" s="28">
        <v>31.6</v>
      </c>
      <c r="F233" s="28">
        <v>94.5</v>
      </c>
      <c r="G233" s="28">
        <v>331</v>
      </c>
      <c r="H233" s="28"/>
      <c r="I233" s="29">
        <f>MAX([1]Лист1!X237,[1]Лист1!AM237)</f>
        <v>0</v>
      </c>
      <c r="J233" s="29">
        <f>MAX([1]Лист1!Y237,[1]Лист1!AN237)</f>
        <v>4.2</v>
      </c>
      <c r="K233" s="28"/>
      <c r="L233" s="28">
        <f>IF([1]Лист1!X237&gt;[1]Лист1!AM237,[1]Лист1!AD237,[1]Лист1!AS237)</f>
        <v>34</v>
      </c>
      <c r="M233" s="28">
        <f>IF([1]Лист1!Y237&gt;[1]Лист1!AN237,[1]Лист1!AF237,[1]Лист1!AU237)</f>
        <v>10.199999999999999</v>
      </c>
      <c r="N233" s="30">
        <f t="shared" si="22"/>
        <v>0</v>
      </c>
      <c r="O233" s="30">
        <f t="shared" si="23"/>
        <v>7.4201056596250689E-2</v>
      </c>
      <c r="P233" s="30">
        <f>(SQRT(3)*J233*M233/1000)+(SQRT(3)*I233*L233/1000)</f>
        <v>7.4201056596250689E-2</v>
      </c>
      <c r="Q233" s="31">
        <f t="shared" si="25"/>
        <v>1.1777945491468365</v>
      </c>
      <c r="R233" s="28"/>
      <c r="S233" s="34">
        <f>D233*1.05-P233</f>
        <v>6.5407989434037495</v>
      </c>
    </row>
    <row r="234" spans="1:19" x14ac:dyDescent="0.25">
      <c r="A234" s="27">
        <v>241</v>
      </c>
      <c r="B234" s="27" t="s">
        <v>162</v>
      </c>
      <c r="C234" s="27" t="s">
        <v>24</v>
      </c>
      <c r="D234" s="27">
        <v>2.5</v>
      </c>
      <c r="E234" s="28">
        <v>13.1</v>
      </c>
      <c r="F234" s="28"/>
      <c r="G234" s="28">
        <v>131</v>
      </c>
      <c r="H234" s="28"/>
      <c r="I234" s="29"/>
      <c r="J234" s="29">
        <f>MAX([1]Лист1!Y244,[1]Лист1!AN244)</f>
        <v>14</v>
      </c>
      <c r="K234" s="28"/>
      <c r="L234" s="28"/>
      <c r="M234" s="28">
        <f>IF([1]Лист1!Y244&gt;[1]Лист1!AN244,[1]Лист1!AF244,[1]Лист1!AU244)</f>
        <v>10.5</v>
      </c>
      <c r="N234" s="30">
        <f t="shared" si="22"/>
        <v>0</v>
      </c>
      <c r="O234" s="30">
        <f t="shared" si="23"/>
        <v>0.25461146871262497</v>
      </c>
      <c r="P234" s="30">
        <f>SQRT(3)*J234*M234/1000</f>
        <v>0.25461146871262497</v>
      </c>
      <c r="Q234" s="31">
        <f t="shared" si="25"/>
        <v>10.184458748504998</v>
      </c>
      <c r="R234" s="28"/>
      <c r="S234" s="32">
        <f>D234*1.05-(P234+P235)</f>
        <v>2.1794299297529065</v>
      </c>
    </row>
    <row r="235" spans="1:19" x14ac:dyDescent="0.25">
      <c r="A235" s="27">
        <v>241</v>
      </c>
      <c r="B235" s="27" t="s">
        <v>162</v>
      </c>
      <c r="C235" s="27" t="s">
        <v>25</v>
      </c>
      <c r="D235" s="27">
        <v>2.5</v>
      </c>
      <c r="E235" s="28">
        <v>13.1</v>
      </c>
      <c r="F235" s="28"/>
      <c r="G235" s="28">
        <v>131</v>
      </c>
      <c r="H235" s="28"/>
      <c r="I235" s="29"/>
      <c r="J235" s="29">
        <f>MAX([1]Лист1!Y245,[1]Лист1!AN245)</f>
        <v>10.5</v>
      </c>
      <c r="K235" s="28"/>
      <c r="L235" s="28"/>
      <c r="M235" s="28">
        <f>IF([1]Лист1!Y245&gt;[1]Лист1!AN245,[1]Лист1!AF245,[1]Лист1!AU245)</f>
        <v>10.5</v>
      </c>
      <c r="N235" s="30">
        <f t="shared" si="22"/>
        <v>0</v>
      </c>
      <c r="O235" s="30">
        <f t="shared" si="23"/>
        <v>0.19095860153446872</v>
      </c>
      <c r="P235" s="30">
        <f>SQRT(3)*J235*M235/1000</f>
        <v>0.19095860153446872</v>
      </c>
      <c r="Q235" s="31">
        <f t="shared" si="25"/>
        <v>7.6383440613787492</v>
      </c>
      <c r="R235" s="28"/>
      <c r="S235" s="33"/>
    </row>
    <row r="236" spans="1:19" x14ac:dyDescent="0.25">
      <c r="A236" s="27">
        <v>254</v>
      </c>
      <c r="B236" s="27" t="s">
        <v>163</v>
      </c>
      <c r="C236" s="27" t="s">
        <v>24</v>
      </c>
      <c r="D236" s="27">
        <v>2.5</v>
      </c>
      <c r="E236" s="28">
        <v>13.1</v>
      </c>
      <c r="F236" s="28"/>
      <c r="G236" s="28">
        <v>131.19999999999999</v>
      </c>
      <c r="H236" s="28"/>
      <c r="I236" s="29"/>
      <c r="J236" s="29">
        <f>MAX([1]Лист1!Y248,[1]Лист1!AN248)</f>
        <v>8</v>
      </c>
      <c r="K236" s="28"/>
      <c r="L236" s="28"/>
      <c r="M236" s="28">
        <f>IF([1]Лист1!Y248&gt;[1]Лист1!AN248,[1]Лист1!AF248,[1]Лист1!AU248)</f>
        <v>10.5</v>
      </c>
      <c r="N236" s="30">
        <f t="shared" si="22"/>
        <v>0</v>
      </c>
      <c r="O236" s="30">
        <f t="shared" si="23"/>
        <v>0.1454922678357857</v>
      </c>
      <c r="P236" s="30">
        <f>SQRT(3)*J236*M236/1000</f>
        <v>0.1454922678357857</v>
      </c>
      <c r="Q236" s="31">
        <f t="shared" si="25"/>
        <v>5.8196907134314282</v>
      </c>
      <c r="R236" s="28"/>
      <c r="S236" s="32">
        <f>D236*1.05-(P236+P237)</f>
        <v>2.2093078061834692</v>
      </c>
    </row>
    <row r="237" spans="1:19" x14ac:dyDescent="0.25">
      <c r="A237" s="27">
        <v>254</v>
      </c>
      <c r="B237" s="27" t="s">
        <v>163</v>
      </c>
      <c r="C237" s="27" t="s">
        <v>25</v>
      </c>
      <c r="D237" s="27">
        <v>2.5</v>
      </c>
      <c r="E237" s="28">
        <v>13.1</v>
      </c>
      <c r="F237" s="28"/>
      <c r="G237" s="28">
        <v>131.19999999999999</v>
      </c>
      <c r="H237" s="28"/>
      <c r="I237" s="29"/>
      <c r="J237" s="29">
        <f>MAX([1]Лист1!Y249,[1]Лист1!AN249)</f>
        <v>15</v>
      </c>
      <c r="K237" s="28"/>
      <c r="L237" s="28"/>
      <c r="M237" s="28">
        <f>IF([1]Лист1!Y249&gt;[1]Лист1!AN249,[1]Лист1!AF249,[1]Лист1!AU249)</f>
        <v>10.4</v>
      </c>
      <c r="N237" s="30">
        <f t="shared" si="22"/>
        <v>0</v>
      </c>
      <c r="O237" s="30">
        <f t="shared" si="23"/>
        <v>0.27019992598074488</v>
      </c>
      <c r="P237" s="30">
        <f>SQRT(3)*J237*M237/1000</f>
        <v>0.27019992598074488</v>
      </c>
      <c r="Q237" s="31">
        <f t="shared" si="25"/>
        <v>10.807997039229795</v>
      </c>
      <c r="R237" s="28"/>
      <c r="S237" s="33"/>
    </row>
    <row r="238" spans="1:19" x14ac:dyDescent="0.25">
      <c r="A238" s="27">
        <v>281</v>
      </c>
      <c r="B238" s="27" t="s">
        <v>164</v>
      </c>
      <c r="C238" s="27" t="s">
        <v>24</v>
      </c>
      <c r="D238" s="27">
        <v>6.3</v>
      </c>
      <c r="E238" s="28">
        <v>33.1</v>
      </c>
      <c r="F238" s="28"/>
      <c r="G238" s="28">
        <v>551</v>
      </c>
      <c r="H238" s="28"/>
      <c r="I238" s="29"/>
      <c r="J238" s="29">
        <f>MAX([1]Лист1!Z252,[1]Лист1!AO252)</f>
        <v>7.5</v>
      </c>
      <c r="K238" s="28"/>
      <c r="L238" s="28"/>
      <c r="M238" s="28">
        <f>IF([1]Лист1!Z252&gt;[1]Лист1!AO252,[1]Лист1!AH252,[1]Лист1!AW252)</f>
        <v>6.63</v>
      </c>
      <c r="N238" s="30">
        <f t="shared" si="22"/>
        <v>0</v>
      </c>
      <c r="O238" s="30">
        <f t="shared" si="23"/>
        <v>8.6126226406362402E-2</v>
      </c>
      <c r="P238" s="30">
        <f>SQRT(3)*J238*M238/1000</f>
        <v>8.6126226406362402E-2</v>
      </c>
      <c r="Q238" s="31">
        <f t="shared" si="25"/>
        <v>1.3670829588311493</v>
      </c>
      <c r="R238" s="28"/>
      <c r="S238" s="34">
        <f>D238*1.05-P238</f>
        <v>6.528873773593638</v>
      </c>
    </row>
    <row r="239" spans="1:19" x14ac:dyDescent="0.25">
      <c r="A239" s="27">
        <v>284</v>
      </c>
      <c r="B239" s="27" t="s">
        <v>165</v>
      </c>
      <c r="C239" s="27" t="s">
        <v>24</v>
      </c>
      <c r="D239" s="27">
        <v>6.3</v>
      </c>
      <c r="E239" s="28">
        <v>32</v>
      </c>
      <c r="F239" s="28">
        <v>94.5</v>
      </c>
      <c r="G239" s="28">
        <v>331</v>
      </c>
      <c r="H239" s="28"/>
      <c r="I239" s="29">
        <f>MAX([1]Лист1!X257,[1]Лист1!AM257)</f>
        <v>5.8</v>
      </c>
      <c r="J239" s="29">
        <f>MAX([1]Лист1!Y257,[1]Лист1!AN257)</f>
        <v>54</v>
      </c>
      <c r="K239" s="28"/>
      <c r="L239" s="28">
        <f>IF([1]Лист1!X257&gt;[1]Лист1!AM257,[1]Лист1!AD257,[1]Лист1!AS257)</f>
        <v>36</v>
      </c>
      <c r="M239" s="28">
        <f>IF([1]Лист1!Y257&gt;[1]Лист1!AN257,[1]Лист1!AF257,[1]Лист1!AU257)</f>
        <v>10.4</v>
      </c>
      <c r="N239" s="30">
        <f t="shared" si="22"/>
        <v>0.36165220862038155</v>
      </c>
      <c r="O239" s="30">
        <f t="shared" si="23"/>
        <v>0.97271973353068142</v>
      </c>
      <c r="P239" s="30">
        <f>(SQRT(3)*J239*M239/1000)+(SQRT(3)*I239*L239/1000)</f>
        <v>1.3343719421510629</v>
      </c>
      <c r="Q239" s="31">
        <f t="shared" si="25"/>
        <v>21.180507018270841</v>
      </c>
      <c r="R239" s="28"/>
      <c r="S239" s="32">
        <f>D239*1.05-(P239+P240)</f>
        <v>3.4831057297539565</v>
      </c>
    </row>
    <row r="240" spans="1:19" x14ac:dyDescent="0.25">
      <c r="A240" s="27">
        <v>284</v>
      </c>
      <c r="B240" s="27" t="s">
        <v>165</v>
      </c>
      <c r="C240" s="27" t="s">
        <v>25</v>
      </c>
      <c r="D240" s="27">
        <v>6.3</v>
      </c>
      <c r="E240" s="28">
        <v>32</v>
      </c>
      <c r="F240" s="28">
        <v>94.5</v>
      </c>
      <c r="G240" s="28">
        <v>331</v>
      </c>
      <c r="H240" s="28"/>
      <c r="I240" s="29">
        <f>MAX([1]Лист1!X258,[1]Лист1!AM258)</f>
        <v>5.5</v>
      </c>
      <c r="J240" s="29">
        <f>MAX([1]Лист1!Y258,[1]Лист1!AN258)</f>
        <v>81</v>
      </c>
      <c r="K240" s="28"/>
      <c r="L240" s="28">
        <f>IF([1]Лист1!X258&gt;[1]Лист1!AM258,[1]Лист1!AD258,[1]Лист1!AS258)</f>
        <v>37</v>
      </c>
      <c r="M240" s="28">
        <f>IF([1]Лист1!Y258&gt;[1]Лист1!AN258,[1]Лист1!AF258,[1]Лист1!AU258)</f>
        <v>10.3</v>
      </c>
      <c r="N240" s="30">
        <f t="shared" si="22"/>
        <v>0.35247233934026651</v>
      </c>
      <c r="O240" s="30">
        <f t="shared" si="23"/>
        <v>1.4450499887547144</v>
      </c>
      <c r="P240" s="30">
        <f>(SQRT(3)*J240*M240/1000)+(SQRT(3)*I240*L240/1000)</f>
        <v>1.7975223280949808</v>
      </c>
      <c r="Q240" s="31">
        <f t="shared" si="25"/>
        <v>28.532100445952075</v>
      </c>
      <c r="R240" s="28"/>
      <c r="S240" s="33"/>
    </row>
    <row r="241" spans="1:19" x14ac:dyDescent="0.25">
      <c r="A241" s="27">
        <v>302</v>
      </c>
      <c r="B241" s="27" t="s">
        <v>166</v>
      </c>
      <c r="C241" s="27" t="s">
        <v>24</v>
      </c>
      <c r="D241" s="27">
        <v>2.5</v>
      </c>
      <c r="E241" s="28">
        <v>13.1</v>
      </c>
      <c r="F241" s="28"/>
      <c r="G241" s="28">
        <v>131.19999999999999</v>
      </c>
      <c r="H241" s="28"/>
      <c r="I241" s="29"/>
      <c r="J241" s="29">
        <f>MAX([1]Лист1!Y268,[1]Лист1!AN268)</f>
        <v>12</v>
      </c>
      <c r="K241" s="28"/>
      <c r="L241" s="28"/>
      <c r="M241" s="28">
        <f>IF([1]Лист1!Y268&gt;[1]Лист1!AN268,[1]Лист1!AF268,[1]Лист1!AU268)</f>
        <v>10.15</v>
      </c>
      <c r="N241" s="30">
        <f t="shared" si="22"/>
        <v>0</v>
      </c>
      <c r="O241" s="30">
        <f t="shared" si="23"/>
        <v>0.21096378836188928</v>
      </c>
      <c r="P241" s="30">
        <f t="shared" ref="P241:P252" si="27">SQRT(3)*J241*M241/1000</f>
        <v>0.21096378836188928</v>
      </c>
      <c r="Q241" s="31">
        <f t="shared" si="25"/>
        <v>8.4385515344755717</v>
      </c>
      <c r="S241" s="32">
        <f>D241*1.05-(P241+P242)</f>
        <v>2.266326918768637</v>
      </c>
    </row>
    <row r="242" spans="1:19" x14ac:dyDescent="0.25">
      <c r="A242" s="27">
        <v>302</v>
      </c>
      <c r="B242" s="27" t="s">
        <v>166</v>
      </c>
      <c r="C242" s="27" t="s">
        <v>25</v>
      </c>
      <c r="D242" s="27">
        <v>6.3</v>
      </c>
      <c r="E242" s="28">
        <v>31.6</v>
      </c>
      <c r="F242" s="28"/>
      <c r="G242" s="28">
        <v>330.7</v>
      </c>
      <c r="H242" s="28"/>
      <c r="I242" s="29"/>
      <c r="J242" s="29">
        <f>MAX([1]Лист1!Y269,[1]Лист1!AN269)</f>
        <v>8.1999999999999993</v>
      </c>
      <c r="K242" s="28"/>
      <c r="L242" s="28"/>
      <c r="M242" s="28">
        <f>IF([1]Лист1!Y269&gt;[1]Лист1!AN269,[1]Лист1!AF269,[1]Лист1!AU269)</f>
        <v>10.4</v>
      </c>
      <c r="N242" s="30">
        <f t="shared" si="22"/>
        <v>0</v>
      </c>
      <c r="O242" s="30">
        <f t="shared" si="23"/>
        <v>0.14770929286947385</v>
      </c>
      <c r="P242" s="30">
        <f t="shared" si="27"/>
        <v>0.14770929286947385</v>
      </c>
      <c r="Q242" s="31">
        <f t="shared" si="25"/>
        <v>2.3445919503091091</v>
      </c>
      <c r="R242" s="35"/>
      <c r="S242" s="33"/>
    </row>
    <row r="243" spans="1:19" x14ac:dyDescent="0.25">
      <c r="A243" s="27">
        <v>357</v>
      </c>
      <c r="B243" s="27" t="s">
        <v>167</v>
      </c>
      <c r="C243" s="27" t="s">
        <v>24</v>
      </c>
      <c r="D243" s="27">
        <v>2.5</v>
      </c>
      <c r="E243" s="28">
        <v>13.1</v>
      </c>
      <c r="F243" s="28"/>
      <c r="G243" s="28">
        <v>131.19999999999999</v>
      </c>
      <c r="H243" s="28"/>
      <c r="I243" s="29"/>
      <c r="J243" s="29">
        <f>MAX([1]Лист1!Y291,[1]Лист1!AN291)</f>
        <v>14</v>
      </c>
      <c r="K243" s="28"/>
      <c r="L243" s="28"/>
      <c r="M243" s="28">
        <f>IF([1]Лист1!Y291&gt;[1]Лист1!AN291,[1]Лист1!AF291,[1]Лист1!AU291)</f>
        <v>10.5</v>
      </c>
      <c r="N243" s="30">
        <f t="shared" si="22"/>
        <v>0</v>
      </c>
      <c r="O243" s="30">
        <f t="shared" si="23"/>
        <v>0.25461146871262497</v>
      </c>
      <c r="P243" s="30">
        <f t="shared" si="27"/>
        <v>0.25461146871262497</v>
      </c>
      <c r="Q243" s="31">
        <f t="shared" si="25"/>
        <v>10.184458748504998</v>
      </c>
      <c r="R243" s="28"/>
      <c r="S243" s="32">
        <f>D243*1.05-(P243+P244)</f>
        <v>2.0484868887006993</v>
      </c>
    </row>
    <row r="244" spans="1:19" x14ac:dyDescent="0.25">
      <c r="A244" s="27">
        <v>357</v>
      </c>
      <c r="B244" s="27" t="s">
        <v>167</v>
      </c>
      <c r="C244" s="27" t="s">
        <v>25</v>
      </c>
      <c r="D244" s="27">
        <v>2.5</v>
      </c>
      <c r="E244" s="28">
        <v>13.1</v>
      </c>
      <c r="F244" s="28"/>
      <c r="G244" s="28">
        <v>131.19999999999999</v>
      </c>
      <c r="H244" s="28"/>
      <c r="I244" s="29"/>
      <c r="J244" s="29">
        <f>MAX([1]Лист1!Y292,[1]Лист1!AN292)</f>
        <v>17.7</v>
      </c>
      <c r="K244" s="28"/>
      <c r="L244" s="28"/>
      <c r="M244" s="28">
        <f>IF([1]Лист1!Y292&gt;[1]Лист1!AN292,[1]Лист1!AF292,[1]Лист1!AU292)</f>
        <v>10.5</v>
      </c>
      <c r="N244" s="30">
        <f t="shared" si="22"/>
        <v>0</v>
      </c>
      <c r="O244" s="30">
        <f t="shared" si="23"/>
        <v>0.32190164258667581</v>
      </c>
      <c r="P244" s="30">
        <f t="shared" si="27"/>
        <v>0.32190164258667581</v>
      </c>
      <c r="Q244" s="31">
        <f t="shared" si="25"/>
        <v>12.876065703467033</v>
      </c>
      <c r="R244" s="28"/>
      <c r="S244" s="33"/>
    </row>
    <row r="245" spans="1:19" x14ac:dyDescent="0.25">
      <c r="A245" s="27">
        <v>358</v>
      </c>
      <c r="B245" s="27" t="s">
        <v>168</v>
      </c>
      <c r="C245" s="27" t="s">
        <v>24</v>
      </c>
      <c r="D245" s="27">
        <v>6.3</v>
      </c>
      <c r="E245" s="28">
        <v>31.6</v>
      </c>
      <c r="F245" s="28"/>
      <c r="G245" s="28">
        <v>331</v>
      </c>
      <c r="H245" s="28"/>
      <c r="I245" s="29"/>
      <c r="J245" s="29">
        <f>MAX([1]Лист1!Y293,[1]Лист1!AN293)</f>
        <v>39</v>
      </c>
      <c r="K245" s="28"/>
      <c r="L245" s="28"/>
      <c r="M245" s="28">
        <f>IF([1]Лист1!Y293&gt;[1]Лист1!AN293,[1]Лист1!AF293,[1]Лист1!AU293)</f>
        <v>10.4</v>
      </c>
      <c r="N245" s="30">
        <f t="shared" si="22"/>
        <v>0</v>
      </c>
      <c r="O245" s="30">
        <f t="shared" si="23"/>
        <v>0.7025198075499367</v>
      </c>
      <c r="P245" s="30">
        <f t="shared" si="27"/>
        <v>0.7025198075499367</v>
      </c>
      <c r="Q245" s="31">
        <f t="shared" si="25"/>
        <v>11.151108056348203</v>
      </c>
      <c r="R245" s="28"/>
      <c r="S245" s="32">
        <f>D245*1.05-(P245+P246)</f>
        <v>5.5378376027729157</v>
      </c>
    </row>
    <row r="246" spans="1:19" x14ac:dyDescent="0.25">
      <c r="A246" s="27">
        <v>358</v>
      </c>
      <c r="B246" s="27" t="s">
        <v>168</v>
      </c>
      <c r="C246" s="27" t="s">
        <v>25</v>
      </c>
      <c r="D246" s="27">
        <v>6.3</v>
      </c>
      <c r="E246" s="28">
        <v>31.6</v>
      </c>
      <c r="F246" s="28"/>
      <c r="G246" s="28">
        <v>331</v>
      </c>
      <c r="H246" s="28"/>
      <c r="I246" s="29"/>
      <c r="J246" s="29">
        <f>MAX([1]Лист1!Y294,[1]Лист1!AN294)</f>
        <v>21</v>
      </c>
      <c r="K246" s="28"/>
      <c r="L246" s="28"/>
      <c r="M246" s="28">
        <f>IF([1]Лист1!Y294&gt;[1]Лист1!AN294,[1]Лист1!AF294,[1]Лист1!AU294)</f>
        <v>10.3</v>
      </c>
      <c r="N246" s="30">
        <f t="shared" si="22"/>
        <v>0</v>
      </c>
      <c r="O246" s="30">
        <f t="shared" si="23"/>
        <v>0.3746425896771482</v>
      </c>
      <c r="P246" s="30">
        <f t="shared" si="27"/>
        <v>0.3746425896771482</v>
      </c>
      <c r="Q246" s="31">
        <f t="shared" si="25"/>
        <v>5.9467077726531459</v>
      </c>
      <c r="R246" s="28"/>
      <c r="S246" s="33"/>
    </row>
    <row r="247" spans="1:19" x14ac:dyDescent="0.25">
      <c r="A247" s="27">
        <v>384</v>
      </c>
      <c r="B247" s="27" t="s">
        <v>169</v>
      </c>
      <c r="C247" s="27" t="s">
        <v>24</v>
      </c>
      <c r="D247" s="27">
        <v>2.5</v>
      </c>
      <c r="E247" s="28">
        <v>13.1</v>
      </c>
      <c r="F247" s="28"/>
      <c r="G247" s="28">
        <v>127</v>
      </c>
      <c r="H247" s="28"/>
      <c r="I247" s="29"/>
      <c r="J247" s="29">
        <f>MAX([1]Лист1!Y303,[1]Лист1!AN303)</f>
        <v>2</v>
      </c>
      <c r="K247" s="28"/>
      <c r="L247" s="28"/>
      <c r="M247" s="28">
        <f>IF([1]Лист1!Y303&gt;[1]Лист1!AN303,[1]Лист1!AF303,[1]Лист1!AU303)</f>
        <v>10.4</v>
      </c>
      <c r="N247" s="30">
        <f t="shared" si="22"/>
        <v>0</v>
      </c>
      <c r="O247" s="30">
        <f t="shared" si="23"/>
        <v>3.6026656797432645E-2</v>
      </c>
      <c r="P247" s="30">
        <f t="shared" si="27"/>
        <v>3.6026656797432645E-2</v>
      </c>
      <c r="Q247" s="31">
        <f t="shared" si="25"/>
        <v>1.4410662718973057</v>
      </c>
      <c r="R247" s="28"/>
      <c r="S247" s="32">
        <f>D247*1.05-(P247+P248)</f>
        <v>2.5349333580064184</v>
      </c>
    </row>
    <row r="248" spans="1:19" x14ac:dyDescent="0.25">
      <c r="A248" s="27">
        <v>384</v>
      </c>
      <c r="B248" s="27" t="s">
        <v>169</v>
      </c>
      <c r="C248" s="27" t="s">
        <v>25</v>
      </c>
      <c r="D248" s="27">
        <v>2.5</v>
      </c>
      <c r="E248" s="28">
        <v>13.1</v>
      </c>
      <c r="F248" s="28"/>
      <c r="G248" s="28">
        <v>127</v>
      </c>
      <c r="H248" s="28"/>
      <c r="I248" s="29"/>
      <c r="J248" s="29">
        <f>MAX([1]Лист1!Y304,[1]Лист1!AN304)</f>
        <v>3</v>
      </c>
      <c r="K248" s="28"/>
      <c r="L248" s="28"/>
      <c r="M248" s="28">
        <f>IF([1]Лист1!Y304&gt;[1]Лист1!AN304,[1]Лист1!AF304,[1]Лист1!AU304)</f>
        <v>10.4</v>
      </c>
      <c r="N248" s="30">
        <f t="shared" si="22"/>
        <v>0</v>
      </c>
      <c r="O248" s="30">
        <f t="shared" si="23"/>
        <v>5.4039985196148978E-2</v>
      </c>
      <c r="P248" s="30">
        <f t="shared" si="27"/>
        <v>5.4039985196148978E-2</v>
      </c>
      <c r="Q248" s="31">
        <f t="shared" si="25"/>
        <v>2.1615994078459591</v>
      </c>
      <c r="R248" s="28"/>
      <c r="S248" s="33"/>
    </row>
    <row r="249" spans="1:19" x14ac:dyDescent="0.25">
      <c r="A249" s="27">
        <v>387</v>
      </c>
      <c r="B249" s="27" t="s">
        <v>170</v>
      </c>
      <c r="C249" s="27" t="s">
        <v>24</v>
      </c>
      <c r="D249" s="27">
        <v>2.5</v>
      </c>
      <c r="E249" s="28">
        <v>13.1</v>
      </c>
      <c r="F249" s="28"/>
      <c r="G249" s="28">
        <v>131.19999999999999</v>
      </c>
      <c r="H249" s="28"/>
      <c r="I249" s="29"/>
      <c r="J249" s="29">
        <f>MAX([1]Лист1!Y307,[1]Лист1!AN307)</f>
        <v>15</v>
      </c>
      <c r="K249" s="28"/>
      <c r="L249" s="28"/>
      <c r="M249" s="28">
        <f>IF([1]Лист1!Y307&gt;[1]Лист1!AN307,[1]Лист1!AF307,[1]Лист1!AU307)</f>
        <v>10.55</v>
      </c>
      <c r="N249" s="30">
        <f t="shared" si="22"/>
        <v>0</v>
      </c>
      <c r="O249" s="30">
        <f t="shared" si="23"/>
        <v>0.27409704029777482</v>
      </c>
      <c r="P249" s="30">
        <f t="shared" si="27"/>
        <v>0.27409704029777482</v>
      </c>
      <c r="Q249" s="31">
        <f t="shared" si="25"/>
        <v>10.963881611910994</v>
      </c>
      <c r="R249" s="28"/>
      <c r="S249" s="32">
        <f>D249*1.05-(P249+P250)</f>
        <v>2.1685180096652226</v>
      </c>
    </row>
    <row r="250" spans="1:19" x14ac:dyDescent="0.25">
      <c r="A250" s="27">
        <v>387</v>
      </c>
      <c r="B250" s="27" t="s">
        <v>170</v>
      </c>
      <c r="C250" s="27" t="s">
        <v>25</v>
      </c>
      <c r="D250" s="27">
        <v>2.5</v>
      </c>
      <c r="E250" s="28">
        <v>13.1</v>
      </c>
      <c r="F250" s="28"/>
      <c r="G250" s="28">
        <v>131.19999999999999</v>
      </c>
      <c r="H250" s="28"/>
      <c r="I250" s="29"/>
      <c r="J250" s="29">
        <f>MAX([1]Лист1!Y308,[1]Лист1!AN308)</f>
        <v>10</v>
      </c>
      <c r="K250" s="28"/>
      <c r="L250" s="28"/>
      <c r="M250" s="28">
        <f>IF([1]Лист1!Y308&gt;[1]Лист1!AN308,[1]Лист1!AF308,[1]Лист1!AU308)</f>
        <v>10.53</v>
      </c>
      <c r="N250" s="30">
        <f t="shared" si="22"/>
        <v>0</v>
      </c>
      <c r="O250" s="30">
        <f t="shared" si="23"/>
        <v>0.18238495003700275</v>
      </c>
      <c r="P250" s="30">
        <f t="shared" si="27"/>
        <v>0.18238495003700275</v>
      </c>
      <c r="Q250" s="31">
        <f t="shared" si="25"/>
        <v>7.2953980014801108</v>
      </c>
      <c r="R250" s="28"/>
      <c r="S250" s="33"/>
    </row>
    <row r="251" spans="1:19" x14ac:dyDescent="0.25">
      <c r="A251" s="27">
        <v>388</v>
      </c>
      <c r="B251" s="27" t="s">
        <v>171</v>
      </c>
      <c r="C251" s="27" t="s">
        <v>24</v>
      </c>
      <c r="D251" s="27">
        <v>10</v>
      </c>
      <c r="E251" s="28">
        <v>50.2</v>
      </c>
      <c r="F251" s="28"/>
      <c r="G251" s="28">
        <v>525</v>
      </c>
      <c r="H251" s="28"/>
      <c r="I251" s="29"/>
      <c r="J251" s="29">
        <f>MAX([1]Лист1!Y309,[1]Лист1!AN309)</f>
        <v>90.3</v>
      </c>
      <c r="K251" s="28"/>
      <c r="L251" s="28"/>
      <c r="M251" s="28">
        <f>IF([1]Лист1!Y309&gt;[1]Лист1!AN309,[1]Лист1!AF309,[1]Лист1!AU309)</f>
        <v>10.41</v>
      </c>
      <c r="N251" s="30">
        <f t="shared" si="22"/>
        <v>0</v>
      </c>
      <c r="O251" s="30">
        <f t="shared" si="23"/>
        <v>1.6281675962833184</v>
      </c>
      <c r="P251" s="30">
        <f t="shared" si="27"/>
        <v>1.6281675962833184</v>
      </c>
      <c r="Q251" s="31">
        <f t="shared" si="25"/>
        <v>16.281675962833184</v>
      </c>
      <c r="R251" s="35"/>
      <c r="S251" s="32">
        <f>D251*1.05-(P251+P252)</f>
        <v>6.9116774329942139</v>
      </c>
    </row>
    <row r="252" spans="1:19" x14ac:dyDescent="0.25">
      <c r="A252" s="27">
        <v>388</v>
      </c>
      <c r="B252" s="27" t="s">
        <v>171</v>
      </c>
      <c r="C252" s="27" t="s">
        <v>25</v>
      </c>
      <c r="D252" s="27">
        <v>10</v>
      </c>
      <c r="E252" s="28">
        <v>50.2</v>
      </c>
      <c r="F252" s="28"/>
      <c r="G252" s="28">
        <v>525</v>
      </c>
      <c r="H252" s="28"/>
      <c r="I252" s="29"/>
      <c r="J252" s="29">
        <f>MAX([1]Лист1!Y310,[1]Лист1!AN310)</f>
        <v>108.4</v>
      </c>
      <c r="K252" s="28"/>
      <c r="L252" s="28"/>
      <c r="M252" s="28">
        <f>IF([1]Лист1!Y310&gt;[1]Лист1!AN310,[1]Лист1!AF310,[1]Лист1!AU310)</f>
        <v>10.44</v>
      </c>
      <c r="N252" s="30">
        <f>SQRT(3)*H252*K252/1000+SQRT(3)*I252*L252/1000</f>
        <v>0</v>
      </c>
      <c r="O252" s="30">
        <f>SQRT(3)*J252*M252/1000</f>
        <v>1.9601549707224681</v>
      </c>
      <c r="P252" s="30">
        <f t="shared" si="27"/>
        <v>1.9601549707224681</v>
      </c>
      <c r="Q252" s="31">
        <f>P252/D252*100</f>
        <v>19.601549707224681</v>
      </c>
      <c r="R252" s="28"/>
      <c r="S252" s="33"/>
    </row>
    <row r="253" spans="1:19" x14ac:dyDescent="0.25">
      <c r="A253" s="46" t="s">
        <v>172</v>
      </c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8"/>
      <c r="S253" s="26"/>
    </row>
    <row r="254" spans="1:19" ht="38.25" x14ac:dyDescent="0.25">
      <c r="A254" s="27">
        <v>10</v>
      </c>
      <c r="B254" s="27" t="s">
        <v>173</v>
      </c>
      <c r="C254" s="27" t="s">
        <v>24</v>
      </c>
      <c r="D254" s="27">
        <v>1.6</v>
      </c>
      <c r="E254" s="28"/>
      <c r="F254" s="28">
        <v>26.4</v>
      </c>
      <c r="G254" s="28">
        <v>84</v>
      </c>
      <c r="H254" s="28"/>
      <c r="I254" s="28"/>
      <c r="J254" s="29">
        <f>MAX([1]Лист1!Y31,[1]Лист1!AN31)</f>
        <v>0</v>
      </c>
      <c r="K254" s="28"/>
      <c r="L254" s="28"/>
      <c r="M254" s="28">
        <f>IF([1]Лист1!Y31&gt;[1]Лист1!AN31,[1]Лист1!AF31,[1]Лист1!AU31)</f>
        <v>10.1</v>
      </c>
      <c r="N254" s="30">
        <f t="shared" ref="N254:N317" si="28">SQRT(3)*H254*K254/1000+SQRT(3)*I254*L254/1000</f>
        <v>0</v>
      </c>
      <c r="O254" s="30">
        <f t="shared" ref="O254:O317" si="29">SQRT(3)*J254*M254/1000</f>
        <v>0</v>
      </c>
      <c r="P254" s="30">
        <f t="shared" ref="P254:P275" si="30">SQRT(3)*J254*M254/1000</f>
        <v>0</v>
      </c>
      <c r="Q254" s="31">
        <f t="shared" ref="Q254:Q283" si="31">P254/D254*100</f>
        <v>0</v>
      </c>
      <c r="R254" s="35" t="s">
        <v>28</v>
      </c>
      <c r="S254" s="32">
        <f>D254*1.05-(P254+P255)</f>
        <v>1.6250697406887609</v>
      </c>
    </row>
    <row r="255" spans="1:19" x14ac:dyDescent="0.25">
      <c r="A255" s="27">
        <v>10</v>
      </c>
      <c r="B255" s="27" t="s">
        <v>173</v>
      </c>
      <c r="C255" s="27" t="s">
        <v>25</v>
      </c>
      <c r="D255" s="27">
        <v>1.6</v>
      </c>
      <c r="E255" s="28"/>
      <c r="F255" s="28">
        <v>26.4</v>
      </c>
      <c r="G255" s="28">
        <v>84</v>
      </c>
      <c r="H255" s="28"/>
      <c r="I255" s="28"/>
      <c r="J255" s="29">
        <f>MAX([1]Лист1!Y32,[1]Лист1!AN32)</f>
        <v>3.14</v>
      </c>
      <c r="K255" s="28"/>
      <c r="L255" s="28"/>
      <c r="M255" s="28">
        <f>IF([1]Лист1!Y32&gt;[1]Лист1!AN32,[1]Лист1!AF32,[1]Лист1!AU32)</f>
        <v>10.1</v>
      </c>
      <c r="N255" s="30">
        <f t="shared" si="28"/>
        <v>0</v>
      </c>
      <c r="O255" s="30">
        <f t="shared" si="29"/>
        <v>5.493025931123937E-2</v>
      </c>
      <c r="P255" s="30">
        <f t="shared" si="30"/>
        <v>5.493025931123937E-2</v>
      </c>
      <c r="Q255" s="31">
        <f t="shared" si="31"/>
        <v>3.4331412069524605</v>
      </c>
      <c r="R255" s="28"/>
      <c r="S255" s="33"/>
    </row>
    <row r="256" spans="1:19" x14ac:dyDescent="0.25">
      <c r="A256" s="27">
        <v>14</v>
      </c>
      <c r="B256" s="27" t="s">
        <v>174</v>
      </c>
      <c r="C256" s="27" t="s">
        <v>24</v>
      </c>
      <c r="D256" s="27">
        <v>2.5</v>
      </c>
      <c r="E256" s="28"/>
      <c r="F256" s="28">
        <v>41.2</v>
      </c>
      <c r="G256" s="28">
        <v>229</v>
      </c>
      <c r="H256" s="28"/>
      <c r="I256" s="28"/>
      <c r="J256" s="29">
        <f>MAX([1]Лист1!Z36,[1]Лист1!AO36)</f>
        <v>52</v>
      </c>
      <c r="K256" s="28"/>
      <c r="L256" s="28"/>
      <c r="M256" s="28">
        <f>IF([1]Лист1!Z36&gt;[1]Лист1!AO36,[1]Лист1!AH36,[1]Лист1!AW36)</f>
        <v>6.1</v>
      </c>
      <c r="N256" s="30">
        <f t="shared" si="28"/>
        <v>0</v>
      </c>
      <c r="O256" s="30">
        <f t="shared" si="29"/>
        <v>0.54940651616084779</v>
      </c>
      <c r="P256" s="30">
        <f t="shared" si="30"/>
        <v>0.54940651616084779</v>
      </c>
      <c r="Q256" s="31">
        <f t="shared" si="31"/>
        <v>21.976260646433911</v>
      </c>
      <c r="R256" s="28"/>
      <c r="S256" s="32">
        <f>D256*1.05-(P256+P257)</f>
        <v>1.6997384585967059</v>
      </c>
    </row>
    <row r="257" spans="1:19" x14ac:dyDescent="0.25">
      <c r="A257" s="27">
        <v>14</v>
      </c>
      <c r="B257" s="27" t="s">
        <v>174</v>
      </c>
      <c r="C257" s="27" t="s">
        <v>25</v>
      </c>
      <c r="D257" s="27">
        <v>2.5</v>
      </c>
      <c r="E257" s="28"/>
      <c r="F257" s="28">
        <v>41.2</v>
      </c>
      <c r="G257" s="28">
        <v>229</v>
      </c>
      <c r="H257" s="28"/>
      <c r="I257" s="28"/>
      <c r="J257" s="29">
        <f>MAX([1]Лист1!Z37,[1]Лист1!AO37)</f>
        <v>35</v>
      </c>
      <c r="K257" s="28"/>
      <c r="L257" s="28"/>
      <c r="M257" s="28">
        <f>IF([1]Лист1!Z37&gt;[1]Лист1!AO37,[1]Лист1!AH37,[1]Лист1!AW37)</f>
        <v>6.2</v>
      </c>
      <c r="N257" s="30">
        <f t="shared" si="28"/>
        <v>0</v>
      </c>
      <c r="O257" s="30">
        <f t="shared" si="29"/>
        <v>0.37585502524244635</v>
      </c>
      <c r="P257" s="30">
        <f t="shared" si="30"/>
        <v>0.37585502524244635</v>
      </c>
      <c r="Q257" s="31">
        <f t="shared" si="31"/>
        <v>15.034201009697853</v>
      </c>
      <c r="R257" s="28"/>
      <c r="S257" s="33"/>
    </row>
    <row r="258" spans="1:19" x14ac:dyDescent="0.25">
      <c r="A258" s="27">
        <v>20</v>
      </c>
      <c r="B258" s="27" t="s">
        <v>175</v>
      </c>
      <c r="C258" s="27" t="s">
        <v>24</v>
      </c>
      <c r="D258" s="27">
        <v>1.6</v>
      </c>
      <c r="E258" s="28"/>
      <c r="F258" s="28">
        <v>26.4</v>
      </c>
      <c r="G258" s="28">
        <v>88</v>
      </c>
      <c r="H258" s="28"/>
      <c r="I258" s="28"/>
      <c r="J258" s="29">
        <f>MAX([1]Лист1!Y46,[1]Лист1!AN46)</f>
        <v>7.13</v>
      </c>
      <c r="K258" s="28"/>
      <c r="L258" s="28"/>
      <c r="M258" s="28">
        <f>IF([1]Лист1!Y46&gt;[1]Лист1!AN46,[1]Лист1!AF46,[1]Лист1!AU46)</f>
        <v>10.199999999999999</v>
      </c>
      <c r="N258" s="30">
        <f t="shared" si="28"/>
        <v>0</v>
      </c>
      <c r="O258" s="30">
        <f t="shared" si="29"/>
        <v>0.12596512703125415</v>
      </c>
      <c r="P258" s="30">
        <f t="shared" si="30"/>
        <v>0.12596512703125415</v>
      </c>
      <c r="Q258" s="31">
        <f t="shared" si="31"/>
        <v>7.8728204394533829</v>
      </c>
      <c r="R258" s="28"/>
      <c r="S258" s="34">
        <f>D258*1.05-P258</f>
        <v>1.5540348729687461</v>
      </c>
    </row>
    <row r="259" spans="1:19" x14ac:dyDescent="0.25">
      <c r="A259" s="27">
        <v>22</v>
      </c>
      <c r="B259" s="27" t="s">
        <v>176</v>
      </c>
      <c r="C259" s="27" t="s">
        <v>24</v>
      </c>
      <c r="D259" s="27">
        <v>1.6</v>
      </c>
      <c r="E259" s="28"/>
      <c r="F259" s="28">
        <v>26.4</v>
      </c>
      <c r="G259" s="28">
        <v>88</v>
      </c>
      <c r="H259" s="28"/>
      <c r="I259" s="28"/>
      <c r="J259" s="29">
        <f>MAX([1]Лист1!Y49,[1]Лист1!AN49)</f>
        <v>2.4</v>
      </c>
      <c r="K259" s="28"/>
      <c r="L259" s="28"/>
      <c r="M259" s="28">
        <f>IF([1]Лист1!Y49&gt;[1]Лист1!AN49,[1]Лист1!AF49,[1]Лист1!AU49)</f>
        <v>10.199999999999999</v>
      </c>
      <c r="N259" s="30">
        <f t="shared" si="28"/>
        <v>0</v>
      </c>
      <c r="O259" s="30">
        <f t="shared" si="29"/>
        <v>4.2400603769286109E-2</v>
      </c>
      <c r="P259" s="30">
        <f t="shared" si="30"/>
        <v>4.2400603769286109E-2</v>
      </c>
      <c r="Q259" s="31">
        <f t="shared" si="31"/>
        <v>2.6500377355803817</v>
      </c>
      <c r="R259" s="28"/>
      <c r="S259" s="32">
        <f>D259*1.05-(P259+P260)</f>
        <v>1.6166069404429793</v>
      </c>
    </row>
    <row r="260" spans="1:19" x14ac:dyDescent="0.25">
      <c r="A260" s="27">
        <v>22</v>
      </c>
      <c r="B260" s="27" t="s">
        <v>176</v>
      </c>
      <c r="C260" s="27" t="s">
        <v>25</v>
      </c>
      <c r="D260" s="27">
        <v>1.6</v>
      </c>
      <c r="E260" s="28"/>
      <c r="F260" s="28">
        <v>26.4</v>
      </c>
      <c r="G260" s="28">
        <v>88</v>
      </c>
      <c r="H260" s="28"/>
      <c r="I260" s="28"/>
      <c r="J260" s="29">
        <f>MAX([1]Лист1!Y50,[1]Лист1!AN50)</f>
        <v>1.2</v>
      </c>
      <c r="K260" s="28"/>
      <c r="L260" s="28"/>
      <c r="M260" s="28">
        <f>IF([1]Лист1!Y50&gt;[1]Лист1!AN50,[1]Лист1!AF50,[1]Лист1!AU50)</f>
        <v>10.1</v>
      </c>
      <c r="N260" s="30">
        <f t="shared" si="28"/>
        <v>0</v>
      </c>
      <c r="O260" s="30">
        <f t="shared" si="29"/>
        <v>2.0992455787734791E-2</v>
      </c>
      <c r="P260" s="30">
        <f t="shared" si="30"/>
        <v>2.0992455787734791E-2</v>
      </c>
      <c r="Q260" s="31">
        <f t="shared" si="31"/>
        <v>1.3120284867334244</v>
      </c>
      <c r="R260" s="28"/>
      <c r="S260" s="33"/>
    </row>
    <row r="261" spans="1:19" ht="38.25" x14ac:dyDescent="0.25">
      <c r="A261" s="27">
        <v>29</v>
      </c>
      <c r="B261" s="27" t="s">
        <v>177</v>
      </c>
      <c r="C261" s="27" t="s">
        <v>24</v>
      </c>
      <c r="D261" s="27">
        <v>1</v>
      </c>
      <c r="E261" s="28"/>
      <c r="F261" s="28">
        <v>16.5</v>
      </c>
      <c r="G261" s="28">
        <v>55</v>
      </c>
      <c r="H261" s="28"/>
      <c r="I261" s="28"/>
      <c r="J261" s="29">
        <f>MAX([1]Лист1!Y60,[1]Лист1!AN60)</f>
        <v>0</v>
      </c>
      <c r="K261" s="28"/>
      <c r="L261" s="28"/>
      <c r="M261" s="28">
        <f>IF([1]Лист1!Y60&gt;[1]Лист1!AN60,[1]Лист1!AF60,[1]Лист1!AU60)</f>
        <v>11.04</v>
      </c>
      <c r="N261" s="30">
        <f t="shared" si="28"/>
        <v>0</v>
      </c>
      <c r="O261" s="30">
        <f t="shared" si="29"/>
        <v>0</v>
      </c>
      <c r="P261" s="30">
        <f t="shared" si="30"/>
        <v>0</v>
      </c>
      <c r="Q261" s="31">
        <f t="shared" si="31"/>
        <v>0</v>
      </c>
      <c r="R261" s="35" t="s">
        <v>28</v>
      </c>
      <c r="S261" s="32">
        <f>D261*1.05-(P261+P262)</f>
        <v>0.6035465838410462</v>
      </c>
    </row>
    <row r="262" spans="1:19" x14ac:dyDescent="0.25">
      <c r="A262" s="27">
        <v>29</v>
      </c>
      <c r="B262" s="27" t="s">
        <v>177</v>
      </c>
      <c r="C262" s="27" t="s">
        <v>25</v>
      </c>
      <c r="D262" s="27">
        <v>1.6</v>
      </c>
      <c r="E262" s="28"/>
      <c r="F262" s="28">
        <v>26.4</v>
      </c>
      <c r="G262" s="28">
        <v>88</v>
      </c>
      <c r="H262" s="28"/>
      <c r="I262" s="28"/>
      <c r="J262" s="29">
        <f>MAX([1]Лист1!Y61,[1]Лист1!AN61)</f>
        <v>24</v>
      </c>
      <c r="K262" s="28"/>
      <c r="L262" s="28"/>
      <c r="M262" s="28">
        <f>IF([1]Лист1!Y61&gt;[1]Лист1!AN61,[1]Лист1!AF61,[1]Лист1!AU61)</f>
        <v>10.74</v>
      </c>
      <c r="N262" s="30">
        <f t="shared" si="28"/>
        <v>0</v>
      </c>
      <c r="O262" s="30">
        <f t="shared" si="29"/>
        <v>0.44645341615895384</v>
      </c>
      <c r="P262" s="30">
        <f t="shared" si="30"/>
        <v>0.44645341615895384</v>
      </c>
      <c r="Q262" s="31">
        <f t="shared" si="31"/>
        <v>27.90333850993461</v>
      </c>
      <c r="R262" s="28"/>
      <c r="S262" s="33"/>
    </row>
    <row r="263" spans="1:19" ht="38.25" x14ac:dyDescent="0.25">
      <c r="A263" s="27">
        <v>31</v>
      </c>
      <c r="B263" s="27" t="s">
        <v>178</v>
      </c>
      <c r="C263" s="27" t="s">
        <v>24</v>
      </c>
      <c r="D263" s="27">
        <v>1.6</v>
      </c>
      <c r="E263" s="28"/>
      <c r="F263" s="28">
        <v>26.3</v>
      </c>
      <c r="G263" s="28">
        <v>84</v>
      </c>
      <c r="H263" s="28"/>
      <c r="I263" s="28"/>
      <c r="J263" s="29">
        <f>MAX([1]Лист1!Y64,[1]Лист1!AN64)</f>
        <v>0</v>
      </c>
      <c r="K263" s="28"/>
      <c r="L263" s="28"/>
      <c r="M263" s="28">
        <f>IF([1]Лист1!Y64&gt;[1]Лист1!AN64,[1]Лист1!AF64,[1]Лист1!AU64)</f>
        <v>10.14</v>
      </c>
      <c r="N263" s="30">
        <f t="shared" si="28"/>
        <v>0</v>
      </c>
      <c r="O263" s="30">
        <f t="shared" si="29"/>
        <v>0</v>
      </c>
      <c r="P263" s="30">
        <f t="shared" si="30"/>
        <v>0</v>
      </c>
      <c r="Q263" s="31">
        <f t="shared" si="31"/>
        <v>0</v>
      </c>
      <c r="R263" s="35" t="s">
        <v>28</v>
      </c>
      <c r="S263" s="32">
        <f>D263*1.05-(P263+P264)</f>
        <v>1.4739730760549246</v>
      </c>
    </row>
    <row r="264" spans="1:19" x14ac:dyDescent="0.25">
      <c r="A264" s="27">
        <v>31</v>
      </c>
      <c r="B264" s="27" t="s">
        <v>178</v>
      </c>
      <c r="C264" s="27" t="s">
        <v>25</v>
      </c>
      <c r="D264" s="27">
        <v>1.6</v>
      </c>
      <c r="E264" s="28"/>
      <c r="F264" s="28">
        <v>26.3</v>
      </c>
      <c r="G264" s="28">
        <v>84</v>
      </c>
      <c r="H264" s="28"/>
      <c r="I264" s="28"/>
      <c r="J264" s="29">
        <f>MAX([1]Лист1!Y65,[1]Лист1!AN65)</f>
        <v>11.19</v>
      </c>
      <c r="K264" s="28"/>
      <c r="L264" s="28"/>
      <c r="M264" s="28">
        <f>IF([1]Лист1!Y65&gt;[1]Лист1!AN65,[1]Лист1!AF65,[1]Лист1!AU65)</f>
        <v>10.63</v>
      </c>
      <c r="N264" s="30">
        <f t="shared" si="28"/>
        <v>0</v>
      </c>
      <c r="O264" s="30">
        <f t="shared" si="29"/>
        <v>0.20602692394507569</v>
      </c>
      <c r="P264" s="30">
        <f t="shared" si="30"/>
        <v>0.20602692394507569</v>
      </c>
      <c r="Q264" s="31">
        <f t="shared" si="31"/>
        <v>12.87668274656723</v>
      </c>
      <c r="R264" s="36"/>
      <c r="S264" s="33"/>
    </row>
    <row r="265" spans="1:19" ht="38.25" x14ac:dyDescent="0.25">
      <c r="A265" s="49">
        <v>32</v>
      </c>
      <c r="B265" s="49" t="s">
        <v>179</v>
      </c>
      <c r="C265" s="49" t="s">
        <v>24</v>
      </c>
      <c r="D265" s="49">
        <v>1.6</v>
      </c>
      <c r="E265" s="50"/>
      <c r="F265" s="50">
        <v>26.4</v>
      </c>
      <c r="G265" s="50">
        <v>88</v>
      </c>
      <c r="H265" s="50"/>
      <c r="I265" s="50"/>
      <c r="J265" s="51">
        <f>MAX([1]Лист1!Y66,[1]Лист1!AN66)</f>
        <v>0</v>
      </c>
      <c r="K265" s="50"/>
      <c r="L265" s="50"/>
      <c r="M265" s="50">
        <f>IF([1]Лист1!Y66&gt;[1]Лист1!AN66,[1]Лист1!AF66,[1]Лист1!AU66)</f>
        <v>10.3</v>
      </c>
      <c r="N265" s="52">
        <f t="shared" si="28"/>
        <v>0</v>
      </c>
      <c r="O265" s="52">
        <f t="shared" si="29"/>
        <v>0</v>
      </c>
      <c r="P265" s="52">
        <f t="shared" si="30"/>
        <v>0</v>
      </c>
      <c r="Q265" s="53">
        <f t="shared" si="31"/>
        <v>0</v>
      </c>
      <c r="R265" s="35" t="s">
        <v>28</v>
      </c>
      <c r="S265" s="55">
        <f>D265*1.05-(P265+P266)</f>
        <v>1.3521342136625416</v>
      </c>
    </row>
    <row r="266" spans="1:19" x14ac:dyDescent="0.25">
      <c r="A266" s="27">
        <v>32</v>
      </c>
      <c r="B266" s="27" t="s">
        <v>179</v>
      </c>
      <c r="C266" s="27" t="s">
        <v>25</v>
      </c>
      <c r="D266" s="27">
        <v>1.6</v>
      </c>
      <c r="E266" s="28"/>
      <c r="F266" s="28">
        <v>26.4</v>
      </c>
      <c r="G266" s="28">
        <v>88</v>
      </c>
      <c r="H266" s="28"/>
      <c r="I266" s="28"/>
      <c r="J266" s="29">
        <f>MAX([1]Лист1!Y67,[1]Лист1!AN67)</f>
        <v>18.54</v>
      </c>
      <c r="K266" s="28"/>
      <c r="L266" s="28"/>
      <c r="M266" s="28">
        <f>IF([1]Лист1!Y67&gt;[1]Лист1!AN67,[1]Лист1!AF67,[1]Лист1!AU67)</f>
        <v>10.210000000000001</v>
      </c>
      <c r="N266" s="30">
        <f t="shared" si="28"/>
        <v>0</v>
      </c>
      <c r="O266" s="30">
        <f t="shared" si="29"/>
        <v>0.32786578633745855</v>
      </c>
      <c r="P266" s="30">
        <f t="shared" si="30"/>
        <v>0.32786578633745855</v>
      </c>
      <c r="Q266" s="31">
        <f t="shared" si="31"/>
        <v>20.491611646091158</v>
      </c>
      <c r="R266" s="35"/>
      <c r="S266" s="33"/>
    </row>
    <row r="267" spans="1:19" x14ac:dyDescent="0.25">
      <c r="A267" s="27">
        <v>41</v>
      </c>
      <c r="B267" s="27" t="s">
        <v>180</v>
      </c>
      <c r="C267" s="27" t="s">
        <v>24</v>
      </c>
      <c r="D267" s="27">
        <v>2.5</v>
      </c>
      <c r="E267" s="28"/>
      <c r="F267" s="28">
        <v>41.2</v>
      </c>
      <c r="G267" s="28">
        <v>131</v>
      </c>
      <c r="H267" s="28"/>
      <c r="I267" s="28"/>
      <c r="J267" s="29">
        <f>MAX([1]Лист1!Y80,[1]Лист1!AN80)</f>
        <v>35.53</v>
      </c>
      <c r="K267" s="28"/>
      <c r="L267" s="28"/>
      <c r="M267" s="28">
        <f>IF([1]Лист1!Y80&gt;[1]Лист1!AN80,[1]Лист1!AF80,[1]Лист1!AU80)</f>
        <v>10.23</v>
      </c>
      <c r="N267" s="30">
        <f t="shared" si="28"/>
        <v>0</v>
      </c>
      <c r="O267" s="30">
        <f t="shared" si="29"/>
        <v>0.62955179792359417</v>
      </c>
      <c r="P267" s="30">
        <f t="shared" si="30"/>
        <v>0.62955179792359417</v>
      </c>
      <c r="Q267" s="31">
        <f t="shared" si="31"/>
        <v>25.182071916943766</v>
      </c>
      <c r="R267" s="36"/>
      <c r="S267" s="34">
        <f>D267*1.05-P267</f>
        <v>1.9954482020764059</v>
      </c>
    </row>
    <row r="268" spans="1:19" ht="38.25" x14ac:dyDescent="0.25">
      <c r="A268" s="27">
        <v>42</v>
      </c>
      <c r="B268" s="27" t="s">
        <v>181</v>
      </c>
      <c r="C268" s="27" t="s">
        <v>24</v>
      </c>
      <c r="D268" s="27">
        <v>1.6</v>
      </c>
      <c r="E268" s="28"/>
      <c r="F268" s="28">
        <v>26.4</v>
      </c>
      <c r="G268" s="28">
        <v>146.19999999999999</v>
      </c>
      <c r="H268" s="28"/>
      <c r="I268" s="28"/>
      <c r="J268" s="29">
        <f>MAX([1]Лист1!Z81,[1]Лист1!AO81)</f>
        <v>0</v>
      </c>
      <c r="K268" s="28"/>
      <c r="L268" s="28"/>
      <c r="M268" s="28">
        <f>IF([1]Лист1!Z81&gt;[1]Лист1!AO81,[1]Лист1!AH81,[1]Лист1!AW81)</f>
        <v>6.4</v>
      </c>
      <c r="N268" s="30">
        <f t="shared" si="28"/>
        <v>0</v>
      </c>
      <c r="O268" s="30">
        <f t="shared" si="29"/>
        <v>0</v>
      </c>
      <c r="P268" s="30">
        <f t="shared" si="30"/>
        <v>0</v>
      </c>
      <c r="Q268" s="31">
        <f t="shared" si="31"/>
        <v>0</v>
      </c>
      <c r="R268" s="35" t="s">
        <v>28</v>
      </c>
      <c r="S268" s="32">
        <f>D268*1.05-(P268+P269)</f>
        <v>1.1479139919148409</v>
      </c>
    </row>
    <row r="269" spans="1:19" x14ac:dyDescent="0.25">
      <c r="A269" s="27">
        <v>42</v>
      </c>
      <c r="B269" s="27" t="s">
        <v>181</v>
      </c>
      <c r="C269" s="27" t="s">
        <v>25</v>
      </c>
      <c r="D269" s="27">
        <v>1.6</v>
      </c>
      <c r="E269" s="28"/>
      <c r="F269" s="28">
        <v>26.4</v>
      </c>
      <c r="G269" s="28">
        <v>146.19999999999999</v>
      </c>
      <c r="H269" s="28"/>
      <c r="I269" s="28"/>
      <c r="J269" s="29">
        <f>MAX([1]Лист1!Z82,[1]Лист1!AO82)</f>
        <v>48</v>
      </c>
      <c r="K269" s="28"/>
      <c r="L269" s="28"/>
      <c r="M269" s="28">
        <f>IF([1]Лист1!Z82&gt;[1]Лист1!AO82,[1]Лист1!AH82,[1]Лист1!AW82)</f>
        <v>6.4</v>
      </c>
      <c r="N269" s="30">
        <f t="shared" si="28"/>
        <v>0</v>
      </c>
      <c r="O269" s="30">
        <f t="shared" si="29"/>
        <v>0.53208600808515916</v>
      </c>
      <c r="P269" s="30">
        <f t="shared" si="30"/>
        <v>0.53208600808515916</v>
      </c>
      <c r="Q269" s="31">
        <f t="shared" si="31"/>
        <v>33.255375505322441</v>
      </c>
      <c r="R269" s="36"/>
      <c r="S269" s="33"/>
    </row>
    <row r="270" spans="1:19" x14ac:dyDescent="0.25">
      <c r="A270" s="27">
        <v>43</v>
      </c>
      <c r="B270" s="27" t="s">
        <v>182</v>
      </c>
      <c r="C270" s="27" t="s">
        <v>24</v>
      </c>
      <c r="D270" s="27">
        <v>2.5</v>
      </c>
      <c r="E270" s="28"/>
      <c r="F270" s="28">
        <v>41.2</v>
      </c>
      <c r="G270" s="28">
        <v>131</v>
      </c>
      <c r="H270" s="28"/>
      <c r="I270" s="28"/>
      <c r="J270" s="29">
        <f>MAX([1]Лист1!Y83,[1]Лист1!AN83)</f>
        <v>12.9</v>
      </c>
      <c r="K270" s="28"/>
      <c r="L270" s="28"/>
      <c r="M270" s="28">
        <f>IF([1]Лист1!Y83&gt;[1]Лист1!AN83,[1]Лист1!AF83,[1]Лист1!AU83)</f>
        <v>10</v>
      </c>
      <c r="N270" s="30">
        <f t="shared" si="28"/>
        <v>0</v>
      </c>
      <c r="O270" s="30">
        <f t="shared" si="29"/>
        <v>0.22343455417638516</v>
      </c>
      <c r="P270" s="30">
        <f t="shared" si="30"/>
        <v>0.22343455417638516</v>
      </c>
      <c r="Q270" s="31">
        <f t="shared" si="31"/>
        <v>8.9373821670554054</v>
      </c>
      <c r="R270" s="36"/>
      <c r="S270" s="32">
        <f>D270*1.05-(P270+P271)</f>
        <v>2.2723153112307255</v>
      </c>
    </row>
    <row r="271" spans="1:19" x14ac:dyDescent="0.25">
      <c r="A271" s="27">
        <v>43</v>
      </c>
      <c r="B271" s="27" t="s">
        <v>182</v>
      </c>
      <c r="C271" s="27" t="s">
        <v>25</v>
      </c>
      <c r="D271" s="27">
        <v>2.5</v>
      </c>
      <c r="E271" s="28"/>
      <c r="F271" s="28">
        <v>41.2</v>
      </c>
      <c r="G271" s="28">
        <v>131</v>
      </c>
      <c r="H271" s="28"/>
      <c r="I271" s="28"/>
      <c r="J271" s="29">
        <f>MAX([1]Лист1!Y84,[1]Лист1!AN84)</f>
        <v>7.02</v>
      </c>
      <c r="K271" s="28"/>
      <c r="L271" s="28"/>
      <c r="M271" s="28">
        <f>IF([1]Лист1!Y84&gt;[1]Лист1!AN84,[1]Лист1!AF84,[1]Лист1!AU84)</f>
        <v>10.63</v>
      </c>
      <c r="N271" s="30">
        <f t="shared" si="28"/>
        <v>0</v>
      </c>
      <c r="O271" s="30">
        <f t="shared" si="29"/>
        <v>0.12925013459288928</v>
      </c>
      <c r="P271" s="30">
        <f t="shared" si="30"/>
        <v>0.12925013459288928</v>
      </c>
      <c r="Q271" s="31">
        <f t="shared" si="31"/>
        <v>5.1700053837155719</v>
      </c>
      <c r="R271" s="36"/>
      <c r="S271" s="33"/>
    </row>
    <row r="272" spans="1:19" ht="38.25" x14ac:dyDescent="0.25">
      <c r="A272" s="27">
        <v>63</v>
      </c>
      <c r="B272" s="27" t="s">
        <v>183</v>
      </c>
      <c r="C272" s="27" t="s">
        <v>24</v>
      </c>
      <c r="D272" s="27">
        <v>1.6</v>
      </c>
      <c r="E272" s="28"/>
      <c r="F272" s="28">
        <v>26.4</v>
      </c>
      <c r="G272" s="28">
        <v>88</v>
      </c>
      <c r="H272" s="28"/>
      <c r="I272" s="28"/>
      <c r="J272" s="29">
        <f>MAX([1]Лист1!Y115,[1]Лист1!AN115)</f>
        <v>0</v>
      </c>
      <c r="K272" s="28"/>
      <c r="L272" s="28"/>
      <c r="M272" s="28">
        <f>IF([1]Лист1!Y115&gt;[1]Лист1!AN115,[1]Лист1!AF115,[1]Лист1!AU115)</f>
        <v>10.6</v>
      </c>
      <c r="N272" s="30">
        <f t="shared" si="28"/>
        <v>0</v>
      </c>
      <c r="O272" s="30">
        <f t="shared" si="29"/>
        <v>0</v>
      </c>
      <c r="P272" s="30">
        <f t="shared" si="30"/>
        <v>0</v>
      </c>
      <c r="Q272" s="31">
        <f t="shared" si="31"/>
        <v>0</v>
      </c>
      <c r="R272" s="35" t="s">
        <v>28</v>
      </c>
      <c r="S272" s="32">
        <f>D272*1.05-(P272+P273)</f>
        <v>1.5808574117747576</v>
      </c>
    </row>
    <row r="273" spans="1:19" x14ac:dyDescent="0.25">
      <c r="A273" s="27">
        <v>63</v>
      </c>
      <c r="B273" s="27" t="s">
        <v>183</v>
      </c>
      <c r="C273" s="27" t="s">
        <v>25</v>
      </c>
      <c r="D273" s="27">
        <v>1.6</v>
      </c>
      <c r="E273" s="28"/>
      <c r="F273" s="28">
        <v>26.4</v>
      </c>
      <c r="G273" s="28">
        <v>88</v>
      </c>
      <c r="H273" s="28"/>
      <c r="I273" s="28"/>
      <c r="J273" s="29">
        <f>MAX([1]Лист1!Y116,[1]Лист1!AN116)</f>
        <v>5.4</v>
      </c>
      <c r="K273" s="28"/>
      <c r="L273" s="28"/>
      <c r="M273" s="28">
        <f>IF([1]Лист1!Y116&gt;[1]Лист1!AN116,[1]Лист1!AF116,[1]Лист1!AU116)</f>
        <v>10.6</v>
      </c>
      <c r="N273" s="30">
        <f t="shared" si="28"/>
        <v>0</v>
      </c>
      <c r="O273" s="30">
        <f t="shared" si="29"/>
        <v>9.9142588225242537E-2</v>
      </c>
      <c r="P273" s="30">
        <f t="shared" si="30"/>
        <v>9.9142588225242537E-2</v>
      </c>
      <c r="Q273" s="31">
        <f t="shared" si="31"/>
        <v>6.1964117640776584</v>
      </c>
      <c r="R273" s="56"/>
      <c r="S273" s="33"/>
    </row>
    <row r="274" spans="1:19" ht="38.25" x14ac:dyDescent="0.25">
      <c r="A274" s="27">
        <v>66</v>
      </c>
      <c r="B274" s="27" t="s">
        <v>184</v>
      </c>
      <c r="C274" s="27" t="s">
        <v>24</v>
      </c>
      <c r="D274" s="27">
        <v>2.5</v>
      </c>
      <c r="E274" s="28"/>
      <c r="F274" s="28">
        <v>41.2</v>
      </c>
      <c r="G274" s="28">
        <v>137.5</v>
      </c>
      <c r="H274" s="28"/>
      <c r="I274" s="28"/>
      <c r="J274" s="29">
        <f>MAX([1]Лист1!Y121,[1]Лист1!AN121)</f>
        <v>0</v>
      </c>
      <c r="K274" s="28"/>
      <c r="L274" s="28"/>
      <c r="M274" s="28">
        <f>IF([1]Лист1!Y121&gt;[1]Лист1!AN121,[1]Лист1!AF121,[1]Лист1!AU121)</f>
        <v>10.119999999999999</v>
      </c>
      <c r="N274" s="30">
        <f t="shared" si="28"/>
        <v>0</v>
      </c>
      <c r="O274" s="30">
        <f t="shared" si="29"/>
        <v>0</v>
      </c>
      <c r="P274" s="30">
        <f t="shared" si="30"/>
        <v>0</v>
      </c>
      <c r="Q274" s="31">
        <f t="shared" si="31"/>
        <v>0</v>
      </c>
      <c r="R274" s="35" t="s">
        <v>28</v>
      </c>
      <c r="S274" s="32">
        <f>D274*1.05-(P274+P275)</f>
        <v>2.4663510742299213</v>
      </c>
    </row>
    <row r="275" spans="1:19" x14ac:dyDescent="0.25">
      <c r="A275" s="27">
        <v>66</v>
      </c>
      <c r="B275" s="27" t="s">
        <v>184</v>
      </c>
      <c r="C275" s="27" t="s">
        <v>25</v>
      </c>
      <c r="D275" s="27">
        <v>2.5</v>
      </c>
      <c r="E275" s="28"/>
      <c r="F275" s="28">
        <v>41.2</v>
      </c>
      <c r="G275" s="28">
        <v>137.5</v>
      </c>
      <c r="H275" s="28"/>
      <c r="I275" s="28"/>
      <c r="J275" s="29">
        <f>MAX([1]Лист1!Y122,[1]Лист1!AN122)</f>
        <v>8.98</v>
      </c>
      <c r="K275" s="28"/>
      <c r="L275" s="28"/>
      <c r="M275" s="28">
        <f>IF([1]Лист1!Y122&gt;[1]Лист1!AN122,[1]Лист1!AF122,[1]Лист1!AU122)</f>
        <v>10.199999999999999</v>
      </c>
      <c r="N275" s="30">
        <f t="shared" si="28"/>
        <v>0</v>
      </c>
      <c r="O275" s="30">
        <f t="shared" si="29"/>
        <v>0.15864892577007889</v>
      </c>
      <c r="P275" s="30">
        <f t="shared" si="30"/>
        <v>0.15864892577007889</v>
      </c>
      <c r="Q275" s="31">
        <f t="shared" si="31"/>
        <v>6.345957030803155</v>
      </c>
      <c r="R275" s="36"/>
      <c r="S275" s="33"/>
    </row>
    <row r="276" spans="1:19" x14ac:dyDescent="0.25">
      <c r="A276" s="27">
        <v>68</v>
      </c>
      <c r="B276" s="27" t="s">
        <v>185</v>
      </c>
      <c r="C276" s="27" t="s">
        <v>24</v>
      </c>
      <c r="D276" s="27">
        <v>25</v>
      </c>
      <c r="E276" s="28">
        <v>125</v>
      </c>
      <c r="F276" s="28">
        <v>375</v>
      </c>
      <c r="G276" s="28">
        <v>1312</v>
      </c>
      <c r="H276" s="28"/>
      <c r="I276" s="29">
        <f>MAX([1]Лист1!X125,[1]Лист1!AM125)</f>
        <v>10</v>
      </c>
      <c r="J276" s="29">
        <f>MAX([1]Лист1!Y125,[1]Лист1!AN125)</f>
        <v>135</v>
      </c>
      <c r="K276" s="28"/>
      <c r="L276" s="28">
        <f>IF([1]Лист1!X125&gt;[1]Лист1!AM125,[1]Лист1!AD125,[1]Лист1!AS125)</f>
        <v>34.700000000000003</v>
      </c>
      <c r="M276" s="28">
        <f>IF([1]Лист1!Y125&gt;[1]Лист1!AN125,[1]Лист1!AF125,[1]Лист1!AU125)</f>
        <v>10.119999999999999</v>
      </c>
      <c r="N276" s="30">
        <f t="shared" si="28"/>
        <v>0.60102163022640032</v>
      </c>
      <c r="O276" s="30">
        <f t="shared" si="29"/>
        <v>2.3663278133005998</v>
      </c>
      <c r="P276" s="30">
        <f>(SQRT(3)*J276*M276/1000)+(SQRT(3)*I276*L276/1000)</f>
        <v>2.967349443527</v>
      </c>
      <c r="Q276" s="31">
        <f t="shared" si="31"/>
        <v>11.869397774108</v>
      </c>
      <c r="R276" s="36"/>
      <c r="S276" s="32">
        <f>D277*1.05-(P276+P277)</f>
        <v>9.6562950082467722</v>
      </c>
    </row>
    <row r="277" spans="1:19" x14ac:dyDescent="0.25">
      <c r="A277" s="27">
        <v>68</v>
      </c>
      <c r="B277" s="27" t="s">
        <v>185</v>
      </c>
      <c r="C277" s="27" t="s">
        <v>25</v>
      </c>
      <c r="D277" s="27">
        <v>16</v>
      </c>
      <c r="E277" s="28">
        <v>80.3</v>
      </c>
      <c r="F277" s="28">
        <v>240</v>
      </c>
      <c r="G277" s="28">
        <v>840</v>
      </c>
      <c r="H277" s="28"/>
      <c r="I277" s="29">
        <f>MAX([1]Лист1!X126,[1]Лист1!AM126)</f>
        <v>28</v>
      </c>
      <c r="J277" s="29">
        <f>MAX([1]Лист1!Y126,[1]Лист1!AN126)</f>
        <v>138</v>
      </c>
      <c r="K277" s="28"/>
      <c r="L277" s="28">
        <f>IF([1]Лист1!X126&gt;[1]Лист1!AM126,[1]Лист1!AD126,[1]Лист1!AS126)</f>
        <v>35.4</v>
      </c>
      <c r="M277" s="28">
        <f>IF([1]Лист1!Y126&gt;[1]Лист1!AN126,[1]Лист1!AF126,[1]Лист1!AU126)</f>
        <v>10.29</v>
      </c>
      <c r="N277" s="30">
        <f t="shared" si="28"/>
        <v>1.716808760462271</v>
      </c>
      <c r="O277" s="30">
        <f t="shared" si="29"/>
        <v>2.4595467877639567</v>
      </c>
      <c r="P277" s="30">
        <f>(SQRT(3)*J277*M277/1000)+(SQRT(3)*I277*L277/1000)</f>
        <v>4.176355548226228</v>
      </c>
      <c r="Q277" s="31">
        <f t="shared" si="31"/>
        <v>26.102222176413925</v>
      </c>
      <c r="R277" s="36"/>
      <c r="S277" s="33"/>
    </row>
    <row r="278" spans="1:19" ht="38.25" x14ac:dyDescent="0.25">
      <c r="A278" s="27">
        <v>71</v>
      </c>
      <c r="B278" s="27" t="s">
        <v>186</v>
      </c>
      <c r="C278" s="27" t="s">
        <v>24</v>
      </c>
      <c r="D278" s="27">
        <v>1.6</v>
      </c>
      <c r="E278" s="28"/>
      <c r="F278" s="28">
        <v>26.4</v>
      </c>
      <c r="G278" s="28">
        <v>84</v>
      </c>
      <c r="H278" s="28"/>
      <c r="I278" s="28"/>
      <c r="J278" s="29">
        <f>MAX([1]Лист1!Y131,[1]Лист1!AN131)</f>
        <v>0</v>
      </c>
      <c r="K278" s="28"/>
      <c r="L278" s="28"/>
      <c r="M278" s="28">
        <f>IF([1]Лист1!Y131&gt;[1]Лист1!AN131,[1]Лист1!AF131,[1]Лист1!AU131)</f>
        <v>10.39</v>
      </c>
      <c r="N278" s="30">
        <f t="shared" si="28"/>
        <v>0</v>
      </c>
      <c r="O278" s="30">
        <f t="shared" si="29"/>
        <v>0</v>
      </c>
      <c r="P278" s="30">
        <f t="shared" ref="P278:P283" si="32">SQRT(3)*J278*M278/1000</f>
        <v>0</v>
      </c>
      <c r="Q278" s="31">
        <f t="shared" si="31"/>
        <v>0</v>
      </c>
      <c r="R278" s="35" t="s">
        <v>28</v>
      </c>
      <c r="S278" s="32">
        <f>D278*1.05-(P278+P279)</f>
        <v>1.5495854076491824</v>
      </c>
    </row>
    <row r="279" spans="1:19" x14ac:dyDescent="0.25">
      <c r="A279" s="27">
        <v>71</v>
      </c>
      <c r="B279" s="27" t="s">
        <v>186</v>
      </c>
      <c r="C279" s="27" t="s">
        <v>25</v>
      </c>
      <c r="D279" s="27">
        <v>1.6</v>
      </c>
      <c r="E279" s="28"/>
      <c r="F279" s="28">
        <v>26.4</v>
      </c>
      <c r="G279" s="28">
        <v>84</v>
      </c>
      <c r="H279" s="28"/>
      <c r="I279" s="28"/>
      <c r="J279" s="29">
        <f>MAX([1]Лист1!Y132,[1]Лист1!AN132)</f>
        <v>7.11</v>
      </c>
      <c r="K279" s="28"/>
      <c r="L279" s="28"/>
      <c r="M279" s="28">
        <f>IF([1]Лист1!Y132&gt;[1]Лист1!AN132,[1]Лист1!AF132,[1]Лист1!AU132)</f>
        <v>10.59</v>
      </c>
      <c r="N279" s="30">
        <f t="shared" si="28"/>
        <v>0</v>
      </c>
      <c r="O279" s="30">
        <f t="shared" si="29"/>
        <v>0.13041459235081784</v>
      </c>
      <c r="P279" s="30">
        <f t="shared" si="32"/>
        <v>0.13041459235081784</v>
      </c>
      <c r="Q279" s="31">
        <f t="shared" si="31"/>
        <v>8.1509120219261142</v>
      </c>
      <c r="R279" s="36"/>
      <c r="S279" s="33"/>
    </row>
    <row r="280" spans="1:19" x14ac:dyDescent="0.25">
      <c r="A280" s="27">
        <v>75</v>
      </c>
      <c r="B280" s="27" t="s">
        <v>187</v>
      </c>
      <c r="C280" s="27" t="s">
        <v>24</v>
      </c>
      <c r="D280" s="27">
        <v>1.6</v>
      </c>
      <c r="E280" s="28"/>
      <c r="F280" s="28">
        <v>26.3</v>
      </c>
      <c r="G280" s="28">
        <v>84</v>
      </c>
      <c r="H280" s="28"/>
      <c r="I280" s="28"/>
      <c r="J280" s="29">
        <f>MAX([1]Лист1!Y139,[1]Лист1!AN139)</f>
        <v>4.5</v>
      </c>
      <c r="K280" s="28"/>
      <c r="L280" s="28"/>
      <c r="M280" s="28">
        <f>IF([1]Лист1!Y139&gt;[1]Лист1!AN139,[1]Лист1!AF139,[1]Лист1!AU139)</f>
        <v>10.5</v>
      </c>
      <c r="N280" s="30">
        <f t="shared" si="28"/>
        <v>0</v>
      </c>
      <c r="O280" s="30">
        <f t="shared" si="29"/>
        <v>8.1839400657629444E-2</v>
      </c>
      <c r="P280" s="30">
        <f t="shared" si="32"/>
        <v>8.1839400657629444E-2</v>
      </c>
      <c r="Q280" s="31">
        <f t="shared" si="31"/>
        <v>5.11496254110184</v>
      </c>
      <c r="S280" s="32">
        <f>D280*1.05-(P280+P281)</f>
        <v>1.5981605993423706</v>
      </c>
    </row>
    <row r="281" spans="1:19" ht="38.25" x14ac:dyDescent="0.25">
      <c r="A281" s="27">
        <v>75</v>
      </c>
      <c r="B281" s="27" t="s">
        <v>187</v>
      </c>
      <c r="C281" s="27" t="s">
        <v>25</v>
      </c>
      <c r="D281" s="27">
        <v>1.6</v>
      </c>
      <c r="E281" s="28"/>
      <c r="F281" s="28">
        <v>26.3</v>
      </c>
      <c r="G281" s="28">
        <v>84</v>
      </c>
      <c r="H281" s="28"/>
      <c r="I281" s="28"/>
      <c r="J281" s="29">
        <f>MAX([1]Лист1!Y140,[1]Лист1!AN140)</f>
        <v>0</v>
      </c>
      <c r="K281" s="28"/>
      <c r="L281" s="28"/>
      <c r="M281" s="28">
        <f>IF([1]Лист1!Y140&gt;[1]Лист1!AN140,[1]Лист1!AF140,[1]Лист1!AU140)</f>
        <v>10.5</v>
      </c>
      <c r="N281" s="30">
        <f t="shared" si="28"/>
        <v>0</v>
      </c>
      <c r="O281" s="30">
        <f t="shared" si="29"/>
        <v>0</v>
      </c>
      <c r="P281" s="30">
        <f t="shared" si="32"/>
        <v>0</v>
      </c>
      <c r="Q281" s="31">
        <f t="shared" si="31"/>
        <v>0</v>
      </c>
      <c r="R281" s="35" t="s">
        <v>28</v>
      </c>
      <c r="S281" s="33"/>
    </row>
    <row r="282" spans="1:19" ht="38.25" x14ac:dyDescent="0.25">
      <c r="A282" s="27">
        <v>79</v>
      </c>
      <c r="B282" s="27" t="s">
        <v>188</v>
      </c>
      <c r="C282" s="27" t="s">
        <v>24</v>
      </c>
      <c r="D282" s="27">
        <v>2.5</v>
      </c>
      <c r="E282" s="28"/>
      <c r="F282" s="28">
        <v>41.2</v>
      </c>
      <c r="G282" s="28">
        <v>131</v>
      </c>
      <c r="H282" s="28"/>
      <c r="I282" s="28"/>
      <c r="J282" s="29">
        <f>MAX([1]Лист1!Y146,[1]Лист1!AN146)</f>
        <v>0</v>
      </c>
      <c r="K282" s="28"/>
      <c r="L282" s="28"/>
      <c r="M282" s="28">
        <f>IF([1]Лист1!Y146&gt;[1]Лист1!AN146,[1]Лист1!AF146,[1]Лист1!AU146)</f>
        <v>10</v>
      </c>
      <c r="N282" s="30">
        <f t="shared" si="28"/>
        <v>0</v>
      </c>
      <c r="O282" s="30">
        <f t="shared" si="29"/>
        <v>0</v>
      </c>
      <c r="P282" s="30">
        <f t="shared" si="32"/>
        <v>0</v>
      </c>
      <c r="Q282" s="31">
        <f t="shared" si="31"/>
        <v>0</v>
      </c>
      <c r="R282" s="35" t="s">
        <v>28</v>
      </c>
      <c r="S282" s="32">
        <f>D282*1.05-(P282+P283)</f>
        <v>1.8975386608210716</v>
      </c>
    </row>
    <row r="283" spans="1:19" x14ac:dyDescent="0.25">
      <c r="A283" s="27">
        <v>79</v>
      </c>
      <c r="B283" s="27" t="s">
        <v>188</v>
      </c>
      <c r="C283" s="27" t="s">
        <v>25</v>
      </c>
      <c r="D283" s="27">
        <v>4</v>
      </c>
      <c r="E283" s="28"/>
      <c r="F283" s="28">
        <v>66</v>
      </c>
      <c r="G283" s="28">
        <v>209.9</v>
      </c>
      <c r="H283" s="28"/>
      <c r="I283" s="28"/>
      <c r="J283" s="29">
        <f>MAX([1]Лист1!Y147,[1]Лист1!AN147)</f>
        <v>42</v>
      </c>
      <c r="K283" s="28"/>
      <c r="L283" s="28"/>
      <c r="M283" s="28">
        <f>IF([1]Лист1!Y147&gt;[1]Лист1!AN147,[1]Лист1!AF147,[1]Лист1!AU147)</f>
        <v>10</v>
      </c>
      <c r="N283" s="30">
        <f t="shared" si="28"/>
        <v>0</v>
      </c>
      <c r="O283" s="30">
        <f t="shared" si="29"/>
        <v>0.72746133917892852</v>
      </c>
      <c r="P283" s="30">
        <f t="shared" si="32"/>
        <v>0.72746133917892852</v>
      </c>
      <c r="Q283" s="31">
        <f t="shared" si="31"/>
        <v>18.186533479473212</v>
      </c>
      <c r="R283" s="35"/>
      <c r="S283" s="33"/>
    </row>
    <row r="284" spans="1:19" ht="0.75" hidden="1" customHeight="1" x14ac:dyDescent="0.25">
      <c r="A284" s="57"/>
      <c r="B284" s="58" t="s">
        <v>189</v>
      </c>
      <c r="C284" s="57"/>
      <c r="D284" s="57"/>
      <c r="E284" s="59"/>
      <c r="F284" s="59"/>
      <c r="G284" s="59"/>
      <c r="H284" s="59"/>
      <c r="I284" s="59"/>
      <c r="J284" s="60"/>
      <c r="K284" s="59"/>
      <c r="L284" s="59"/>
      <c r="M284" s="59"/>
      <c r="N284" s="30">
        <f t="shared" si="28"/>
        <v>0</v>
      </c>
      <c r="O284" s="30">
        <f t="shared" si="29"/>
        <v>0</v>
      </c>
      <c r="P284" s="61"/>
      <c r="Q284" s="62"/>
      <c r="R284" s="63"/>
      <c r="S284" s="62"/>
    </row>
    <row r="285" spans="1:19" x14ac:dyDescent="0.25">
      <c r="A285" s="49">
        <v>81</v>
      </c>
      <c r="B285" s="64" t="s">
        <v>190</v>
      </c>
      <c r="C285" s="49" t="s">
        <v>24</v>
      </c>
      <c r="D285" s="49">
        <v>4</v>
      </c>
      <c r="E285" s="50"/>
      <c r="F285" s="50">
        <v>66</v>
      </c>
      <c r="G285" s="50">
        <v>209.9</v>
      </c>
      <c r="H285" s="50"/>
      <c r="I285" s="50"/>
      <c r="J285" s="51">
        <f>MAX([1]Лист1!Y151,[1]Лист1!AN151)</f>
        <v>4.5999999999999996</v>
      </c>
      <c r="K285" s="50"/>
      <c r="L285" s="50"/>
      <c r="M285" s="50">
        <f>IF([1]Лист1!Y151&gt;[1]Лист1!AN151,[1]Лист1!AF151,[1]Лист1!AU151)</f>
        <v>10.5</v>
      </c>
      <c r="N285" s="30">
        <f t="shared" si="28"/>
        <v>0</v>
      </c>
      <c r="O285" s="30">
        <f t="shared" si="29"/>
        <v>8.3658054005576757E-2</v>
      </c>
      <c r="P285" s="52">
        <f>SQRT(3)*J285*M285/1000</f>
        <v>8.3658054005576757E-2</v>
      </c>
      <c r="Q285" s="53">
        <f t="shared" ref="Q285:Q320" si="33">P285/D285*100</f>
        <v>2.091451350139419</v>
      </c>
      <c r="R285" s="65"/>
      <c r="S285" s="34">
        <f>D285*1.05-P285</f>
        <v>4.1163419459944235</v>
      </c>
    </row>
    <row r="286" spans="1:19" x14ac:dyDescent="0.25">
      <c r="A286" s="27">
        <v>83</v>
      </c>
      <c r="B286" s="27" t="s">
        <v>191</v>
      </c>
      <c r="C286" s="27" t="s">
        <v>24</v>
      </c>
      <c r="D286" s="27">
        <v>2.5</v>
      </c>
      <c r="E286" s="28"/>
      <c r="F286" s="28">
        <v>41.2</v>
      </c>
      <c r="G286" s="28">
        <v>131</v>
      </c>
      <c r="H286" s="28"/>
      <c r="I286" s="28"/>
      <c r="J286" s="29">
        <f>MAX([1]Лист1!Y154,[1]Лист1!AN154)</f>
        <v>13</v>
      </c>
      <c r="K286" s="28"/>
      <c r="L286" s="28"/>
      <c r="M286" s="28">
        <f>IF([1]Лист1!Y154&gt;[1]Лист1!AN154,[1]Лист1!AF154,[1]Лист1!AU154)</f>
        <v>10.16</v>
      </c>
      <c r="N286" s="30">
        <f t="shared" si="28"/>
        <v>0</v>
      </c>
      <c r="O286" s="30">
        <f t="shared" si="29"/>
        <v>0.22876927066369729</v>
      </c>
      <c r="P286" s="30">
        <f>SQRT(3)*J286*M286/1000</f>
        <v>0.22876927066369729</v>
      </c>
      <c r="Q286" s="31">
        <f t="shared" si="33"/>
        <v>9.1507708265478911</v>
      </c>
      <c r="R286" s="36"/>
      <c r="S286" s="34">
        <f>D286*1.05-P286</f>
        <v>2.3962307293363025</v>
      </c>
    </row>
    <row r="287" spans="1:19" x14ac:dyDescent="0.25">
      <c r="A287" s="27">
        <v>133</v>
      </c>
      <c r="B287" s="27" t="s">
        <v>192</v>
      </c>
      <c r="C287" s="27" t="s">
        <v>24</v>
      </c>
      <c r="D287" s="27">
        <v>16</v>
      </c>
      <c r="E287" s="28">
        <v>80.3</v>
      </c>
      <c r="F287" s="28">
        <v>240</v>
      </c>
      <c r="G287" s="28">
        <v>840</v>
      </c>
      <c r="H287" s="28"/>
      <c r="I287" s="29">
        <f>MAX([1]Лист1!X186,[1]Лист1!AM186)</f>
        <v>7.36</v>
      </c>
      <c r="J287" s="29">
        <f>MAX([1]Лист1!Y186,[1]Лист1!AN186)</f>
        <v>92.48</v>
      </c>
      <c r="K287" s="28"/>
      <c r="L287" s="28">
        <f>IF([1]Лист1!X186&gt;[1]Лист1!AM186,[1]Лист1!AD186,[1]Лист1!AS186)</f>
        <v>34.93</v>
      </c>
      <c r="M287" s="28">
        <f>IF([1]Лист1!Y186&gt;[1]Лист1!AN186,[1]Лист1!AF186,[1]Лист1!AU186)</f>
        <v>10.32</v>
      </c>
      <c r="N287" s="30">
        <f t="shared" si="28"/>
        <v>0.44528393545368328</v>
      </c>
      <c r="O287" s="30">
        <f t="shared" si="29"/>
        <v>1.6530582056185681</v>
      </c>
      <c r="P287" s="30">
        <f>(SQRT(3)*J287*M287/1000)+(SQRT(3)*I287*L287/1000)</f>
        <v>2.0983421410722514</v>
      </c>
      <c r="Q287" s="31">
        <f t="shared" si="33"/>
        <v>13.114638381701571</v>
      </c>
      <c r="R287" s="36"/>
      <c r="S287" s="32">
        <f>D288*1.05-(P287+P288)</f>
        <v>7.9693104377507167</v>
      </c>
    </row>
    <row r="288" spans="1:19" x14ac:dyDescent="0.25">
      <c r="A288" s="27">
        <v>133</v>
      </c>
      <c r="B288" s="27" t="s">
        <v>192</v>
      </c>
      <c r="C288" s="27" t="s">
        <v>25</v>
      </c>
      <c r="D288" s="27">
        <v>10</v>
      </c>
      <c r="E288" s="28">
        <v>50.2</v>
      </c>
      <c r="F288" s="28">
        <v>150</v>
      </c>
      <c r="G288" s="28">
        <v>524.9</v>
      </c>
      <c r="H288" s="28"/>
      <c r="I288" s="29">
        <f>MAX([1]Лист1!X187,[1]Лист1!AM187)</f>
        <v>0</v>
      </c>
      <c r="J288" s="29">
        <f>MAX([1]Лист1!Y187,[1]Лист1!AN187)</f>
        <v>24.69</v>
      </c>
      <c r="K288" s="28"/>
      <c r="L288" s="28">
        <f>IF([1]Лист1!X187&gt;[1]Лист1!AM187,[1]Лист1!AD187,[1]Лист1!AS187)</f>
        <v>34.93</v>
      </c>
      <c r="M288" s="28">
        <f>IF([1]Лист1!Y187&gt;[1]Лист1!AN187,[1]Лист1!AF187,[1]Лист1!AU187)</f>
        <v>10.11</v>
      </c>
      <c r="N288" s="30">
        <f t="shared" si="28"/>
        <v>0</v>
      </c>
      <c r="O288" s="30">
        <f t="shared" si="29"/>
        <v>0.43234742117703207</v>
      </c>
      <c r="P288" s="30">
        <f>(SQRT(3)*J288*M288/1000)+(SQRT(3)*I288*L288/1000)</f>
        <v>0.43234742117703207</v>
      </c>
      <c r="Q288" s="31">
        <f t="shared" si="33"/>
        <v>4.3234742117703204</v>
      </c>
      <c r="R288" s="36"/>
      <c r="S288" s="33"/>
    </row>
    <row r="289" spans="1:19" x14ac:dyDescent="0.25">
      <c r="A289" s="27">
        <v>140</v>
      </c>
      <c r="B289" s="27" t="s">
        <v>193</v>
      </c>
      <c r="C289" s="27" t="s">
        <v>24</v>
      </c>
      <c r="D289" s="27">
        <v>6.3</v>
      </c>
      <c r="E289" s="28">
        <v>31.1</v>
      </c>
      <c r="F289" s="28"/>
      <c r="G289" s="28">
        <v>330.6</v>
      </c>
      <c r="H289" s="28"/>
      <c r="I289" s="29"/>
      <c r="J289" s="29">
        <f>MAX([1]Лист1!Y193,[1]Лист1!AN193)</f>
        <v>0</v>
      </c>
      <c r="K289" s="28"/>
      <c r="L289" s="28"/>
      <c r="M289" s="28">
        <f>IF([1]Лист1!Y193&gt;[1]Лист1!AN193,[1]Лист1!AF193,[1]Лист1!AU193)</f>
        <v>10.34</v>
      </c>
      <c r="N289" s="30">
        <f t="shared" si="28"/>
        <v>0</v>
      </c>
      <c r="O289" s="30">
        <f t="shared" si="29"/>
        <v>0</v>
      </c>
      <c r="P289" s="30">
        <f t="shared" ref="P289:P295" si="34">SQRT(3)*J289*M289/1000</f>
        <v>0</v>
      </c>
      <c r="Q289" s="31">
        <f t="shared" si="33"/>
        <v>0</v>
      </c>
      <c r="R289" s="36" t="s">
        <v>58</v>
      </c>
      <c r="S289" s="34">
        <f>D289*1.05-P289</f>
        <v>6.6150000000000002</v>
      </c>
    </row>
    <row r="290" spans="1:19" x14ac:dyDescent="0.25">
      <c r="A290" s="27">
        <v>148</v>
      </c>
      <c r="B290" s="27" t="s">
        <v>194</v>
      </c>
      <c r="C290" s="27" t="s">
        <v>24</v>
      </c>
      <c r="D290" s="27">
        <v>6.3</v>
      </c>
      <c r="E290" s="28">
        <v>32</v>
      </c>
      <c r="F290" s="28">
        <v>94.5</v>
      </c>
      <c r="G290" s="28">
        <v>331</v>
      </c>
      <c r="H290" s="28"/>
      <c r="I290" s="29">
        <f>MAX([1]Лист1!X198,[1]Лист1!AM198)</f>
        <v>0</v>
      </c>
      <c r="J290" s="29">
        <f>MAX([1]Лист1!Y198,[1]Лист1!AN198)</f>
        <v>56.7</v>
      </c>
      <c r="K290" s="28"/>
      <c r="L290" s="28"/>
      <c r="M290" s="28">
        <f>IF([1]Лист1!Y198&gt;[1]Лист1!AN198,[1]Лист1!AF198,[1]Лист1!AU198)</f>
        <v>10.5</v>
      </c>
      <c r="N290" s="30">
        <f t="shared" si="28"/>
        <v>0</v>
      </c>
      <c r="O290" s="30">
        <f t="shared" si="29"/>
        <v>1.031176448286131</v>
      </c>
      <c r="P290" s="30">
        <f t="shared" si="34"/>
        <v>1.031176448286131</v>
      </c>
      <c r="Q290" s="31">
        <f t="shared" si="33"/>
        <v>16.36788013152589</v>
      </c>
      <c r="R290" s="36"/>
      <c r="S290" s="32">
        <f>D290*1.05-(P290+P291)</f>
        <v>4.0750843227140399</v>
      </c>
    </row>
    <row r="291" spans="1:19" x14ac:dyDescent="0.25">
      <c r="A291" s="27">
        <v>148</v>
      </c>
      <c r="B291" s="27" t="s">
        <v>194</v>
      </c>
      <c r="C291" s="27" t="s">
        <v>25</v>
      </c>
      <c r="D291" s="27">
        <v>6.3</v>
      </c>
      <c r="E291" s="28">
        <v>31.6</v>
      </c>
      <c r="F291" s="28"/>
      <c r="G291" s="28">
        <v>331</v>
      </c>
      <c r="H291" s="28"/>
      <c r="I291" s="29"/>
      <c r="J291" s="29">
        <f>MAX([1]Лист1!Y199,[1]Лист1!AN199)</f>
        <v>84.57</v>
      </c>
      <c r="K291" s="28"/>
      <c r="L291" s="28"/>
      <c r="M291" s="28">
        <f>IF([1]Лист1!Y199&gt;[1]Лист1!AN199,[1]Лист1!AF199,[1]Лист1!AU199)</f>
        <v>10.3</v>
      </c>
      <c r="N291" s="30">
        <f t="shared" si="28"/>
        <v>0</v>
      </c>
      <c r="O291" s="30">
        <f t="shared" si="29"/>
        <v>1.5087392289998294</v>
      </c>
      <c r="P291" s="30">
        <f t="shared" si="34"/>
        <v>1.5087392289998294</v>
      </c>
      <c r="Q291" s="31">
        <f t="shared" si="33"/>
        <v>23.948241730156024</v>
      </c>
      <c r="R291" s="36"/>
      <c r="S291" s="33"/>
    </row>
    <row r="292" spans="1:19" ht="38.25" x14ac:dyDescent="0.25">
      <c r="A292" s="27">
        <v>149</v>
      </c>
      <c r="B292" s="27" t="s">
        <v>195</v>
      </c>
      <c r="C292" s="27" t="s">
        <v>24</v>
      </c>
      <c r="D292" s="27">
        <v>6.3</v>
      </c>
      <c r="E292" s="28">
        <v>31.6</v>
      </c>
      <c r="F292" s="28"/>
      <c r="G292" s="28">
        <v>331</v>
      </c>
      <c r="H292" s="28"/>
      <c r="I292" s="29"/>
      <c r="J292" s="29">
        <f>MAX([1]Лист1!Y200,[1]Лист1!AN200)</f>
        <v>0</v>
      </c>
      <c r="K292" s="28"/>
      <c r="L292" s="28"/>
      <c r="M292" s="28">
        <f>IF([1]Лист1!Y200&gt;[1]Лист1!AN200,[1]Лист1!AF200,[1]Лист1!AU200)</f>
        <v>11</v>
      </c>
      <c r="N292" s="30">
        <f t="shared" si="28"/>
        <v>0</v>
      </c>
      <c r="O292" s="30">
        <f t="shared" si="29"/>
        <v>0</v>
      </c>
      <c r="P292" s="30">
        <f t="shared" si="34"/>
        <v>0</v>
      </c>
      <c r="Q292" s="31">
        <f t="shared" si="33"/>
        <v>0</v>
      </c>
      <c r="R292" s="35" t="s">
        <v>28</v>
      </c>
      <c r="S292" s="32">
        <f>D292*1.05-(P292+P293)</f>
        <v>6.1577385868018162</v>
      </c>
    </row>
    <row r="293" spans="1:19" x14ac:dyDescent="0.25">
      <c r="A293" s="27">
        <v>149</v>
      </c>
      <c r="B293" s="27" t="s">
        <v>195</v>
      </c>
      <c r="C293" s="27" t="s">
        <v>25</v>
      </c>
      <c r="D293" s="27">
        <v>6.3</v>
      </c>
      <c r="E293" s="28">
        <v>33.1</v>
      </c>
      <c r="F293" s="28"/>
      <c r="G293" s="28">
        <v>330.6</v>
      </c>
      <c r="H293" s="28"/>
      <c r="I293" s="29"/>
      <c r="J293" s="29">
        <f>MAX([1]Лист1!Y201,[1]Лист1!AN201)</f>
        <v>24</v>
      </c>
      <c r="K293" s="28"/>
      <c r="L293" s="28"/>
      <c r="M293" s="28">
        <f>IF([1]Лист1!Y201&gt;[1]Лист1!AN201,[1]Лист1!AF201,[1]Лист1!AU201)</f>
        <v>11</v>
      </c>
      <c r="N293" s="30">
        <f t="shared" si="28"/>
        <v>0</v>
      </c>
      <c r="O293" s="30">
        <f t="shared" si="29"/>
        <v>0.45726141319818364</v>
      </c>
      <c r="P293" s="30">
        <f t="shared" si="34"/>
        <v>0.45726141319818364</v>
      </c>
      <c r="Q293" s="31">
        <f t="shared" si="33"/>
        <v>7.2581176698124388</v>
      </c>
      <c r="R293" s="36"/>
      <c r="S293" s="33"/>
    </row>
    <row r="294" spans="1:19" x14ac:dyDescent="0.25">
      <c r="A294" s="27">
        <v>160</v>
      </c>
      <c r="B294" s="27" t="s">
        <v>196</v>
      </c>
      <c r="C294" s="27" t="s">
        <v>24</v>
      </c>
      <c r="D294" s="27">
        <v>2.5</v>
      </c>
      <c r="E294" s="28">
        <v>13.1</v>
      </c>
      <c r="F294" s="28"/>
      <c r="G294" s="28">
        <v>131.19999999999999</v>
      </c>
      <c r="H294" s="28"/>
      <c r="I294" s="29"/>
      <c r="J294" s="29">
        <f>MAX([1]Лист1!Y204,[1]Лист1!AN204)</f>
        <v>13.04</v>
      </c>
      <c r="K294" s="28"/>
      <c r="L294" s="28"/>
      <c r="M294" s="28">
        <f>IF([1]Лист1!Y204&gt;[1]Лист1!AN204,[1]Лист1!AF204,[1]Лист1!AU204)</f>
        <v>10.199999999999999</v>
      </c>
      <c r="N294" s="30">
        <f t="shared" si="28"/>
        <v>0</v>
      </c>
      <c r="O294" s="30">
        <f t="shared" si="29"/>
        <v>0.23037661381312119</v>
      </c>
      <c r="P294" s="30">
        <f t="shared" si="34"/>
        <v>0.23037661381312119</v>
      </c>
      <c r="Q294" s="31">
        <f t="shared" si="33"/>
        <v>9.2150645525248471</v>
      </c>
      <c r="R294" s="36"/>
      <c r="S294" s="34">
        <f>D294*1.05-P294</f>
        <v>2.3946233861868786</v>
      </c>
    </row>
    <row r="295" spans="1:19" x14ac:dyDescent="0.25">
      <c r="A295" s="27">
        <v>161</v>
      </c>
      <c r="B295" s="27" t="s">
        <v>197</v>
      </c>
      <c r="C295" s="27" t="s">
        <v>24</v>
      </c>
      <c r="D295" s="27">
        <v>16</v>
      </c>
      <c r="E295" s="28">
        <v>80.3</v>
      </c>
      <c r="F295" s="28">
        <v>261</v>
      </c>
      <c r="G295" s="28">
        <v>840</v>
      </c>
      <c r="H295" s="28"/>
      <c r="I295" s="29">
        <f>MAX([1]Лист1!X205,[1]Лист1!AM205)</f>
        <v>0</v>
      </c>
      <c r="J295" s="29">
        <f>MAX([1]Лист1!Y205,[1]Лист1!AN205)</f>
        <v>147</v>
      </c>
      <c r="K295" s="28"/>
      <c r="L295" s="28">
        <f>IF([1]Лист1!X205&gt;[1]Лист1!AM205,[1]Лист1!AD205,[1]Лист1!AS205)</f>
        <v>34.51</v>
      </c>
      <c r="M295" s="28">
        <f>IF([1]Лист1!Y205&gt;[1]Лист1!AN205,[1]Лист1!AF205,[1]Лист1!AU205)</f>
        <v>10.199999999999999</v>
      </c>
      <c r="N295" s="30">
        <f t="shared" si="28"/>
        <v>0</v>
      </c>
      <c r="O295" s="30">
        <f t="shared" si="29"/>
        <v>2.5970369808687743</v>
      </c>
      <c r="P295" s="30">
        <f t="shared" si="34"/>
        <v>2.5970369808687743</v>
      </c>
      <c r="Q295" s="31">
        <f t="shared" si="33"/>
        <v>16.231481130429838</v>
      </c>
      <c r="R295" s="36"/>
      <c r="S295" s="32">
        <f>D295*1.05-(P295+P296)</f>
        <v>12.602703264689943</v>
      </c>
    </row>
    <row r="296" spans="1:19" x14ac:dyDescent="0.25">
      <c r="A296" s="27">
        <v>161</v>
      </c>
      <c r="B296" s="27" t="s">
        <v>197</v>
      </c>
      <c r="C296" s="27" t="s">
        <v>25</v>
      </c>
      <c r="D296" s="27">
        <v>16</v>
      </c>
      <c r="E296" s="28">
        <v>80.3</v>
      </c>
      <c r="F296" s="28">
        <v>263</v>
      </c>
      <c r="G296" s="28">
        <v>840</v>
      </c>
      <c r="H296" s="28"/>
      <c r="I296" s="29">
        <f>MAX([1]Лист1!X206,[1]Лист1!AM206)</f>
        <v>7.44</v>
      </c>
      <c r="J296" s="29">
        <f>MAX([1]Лист1!Y206,[1]Лист1!AN206)</f>
        <v>64.400000000000006</v>
      </c>
      <c r="K296" s="28"/>
      <c r="L296" s="28">
        <f>IF([1]Лист1!X206&gt;[1]Лист1!AM206,[1]Лист1!AD206,[1]Лист1!AS206)</f>
        <v>34.159999999999997</v>
      </c>
      <c r="M296" s="28">
        <f>IF([1]Лист1!Y206&gt;[1]Лист1!AN206,[1]Лист1!AF206,[1]Лист1!AU206)</f>
        <v>10.4</v>
      </c>
      <c r="N296" s="30">
        <f t="shared" si="28"/>
        <v>0.44020140556395315</v>
      </c>
      <c r="O296" s="30">
        <f t="shared" si="29"/>
        <v>1.1600583488773313</v>
      </c>
      <c r="P296" s="30">
        <f>(SQRT(3)*J296*M296/1000)+(SQRT(3)*I296*L296/1000)</f>
        <v>1.6002597544412844</v>
      </c>
      <c r="Q296" s="31">
        <f t="shared" si="33"/>
        <v>10.001623465258028</v>
      </c>
      <c r="R296" s="36"/>
      <c r="S296" s="33"/>
    </row>
    <row r="297" spans="1:19" x14ac:dyDescent="0.25">
      <c r="A297" s="27">
        <v>203</v>
      </c>
      <c r="B297" s="27" t="s">
        <v>198</v>
      </c>
      <c r="C297" s="27" t="s">
        <v>25</v>
      </c>
      <c r="D297" s="27">
        <v>2.5</v>
      </c>
      <c r="E297" s="28">
        <v>13.12</v>
      </c>
      <c r="F297" s="28"/>
      <c r="G297" s="28">
        <v>131.19999999999999</v>
      </c>
      <c r="H297" s="28"/>
      <c r="I297" s="29"/>
      <c r="J297" s="29">
        <f>MAX([1]Лист1!Y228,[1]Лист1!AN228)</f>
        <v>3</v>
      </c>
      <c r="K297" s="28"/>
      <c r="L297" s="28"/>
      <c r="M297" s="28">
        <f>IF([1]Лист1!Y228&gt;[1]Лист1!AN228,[1]Лист1!AF228,[1]Лист1!AU228)</f>
        <v>11</v>
      </c>
      <c r="N297" s="30">
        <f t="shared" si="28"/>
        <v>0</v>
      </c>
      <c r="O297" s="30">
        <f t="shared" si="29"/>
        <v>5.7157676649772955E-2</v>
      </c>
      <c r="P297" s="30">
        <f>SQRT(3)*J297*M297/1000</f>
        <v>5.7157676649772955E-2</v>
      </c>
      <c r="Q297" s="31">
        <f t="shared" si="33"/>
        <v>2.2863070659909184</v>
      </c>
      <c r="R297" s="36"/>
      <c r="S297" s="34">
        <f>D297*1.05-P297</f>
        <v>2.5678423233502272</v>
      </c>
    </row>
    <row r="298" spans="1:19" x14ac:dyDescent="0.25">
      <c r="A298" s="27">
        <v>216</v>
      </c>
      <c r="B298" s="27" t="s">
        <v>199</v>
      </c>
      <c r="C298" s="27" t="s">
        <v>24</v>
      </c>
      <c r="D298" s="27">
        <v>6.3</v>
      </c>
      <c r="E298" s="28">
        <v>33.1</v>
      </c>
      <c r="F298" s="28"/>
      <c r="G298" s="28">
        <v>330.6</v>
      </c>
      <c r="H298" s="28"/>
      <c r="I298" s="29"/>
      <c r="J298" s="29">
        <f>MAX([1]Лист1!Y232,[1]Лист1!AN232)</f>
        <v>34</v>
      </c>
      <c r="K298" s="28"/>
      <c r="L298" s="28"/>
      <c r="M298" s="28">
        <f>IF([1]Лист1!Y232&gt;[1]Лист1!AN232,[1]Лист1!AF232,[1]Лист1!AU232)</f>
        <v>11</v>
      </c>
      <c r="N298" s="30">
        <f t="shared" si="28"/>
        <v>0</v>
      </c>
      <c r="O298" s="30">
        <f t="shared" si="29"/>
        <v>0.64778700203076001</v>
      </c>
      <c r="P298" s="30">
        <f>SQRT(3)*J298*M298/1000</f>
        <v>0.64778700203076001</v>
      </c>
      <c r="Q298" s="31">
        <f t="shared" si="33"/>
        <v>10.28233336556762</v>
      </c>
      <c r="R298" s="36"/>
      <c r="S298" s="32">
        <f>D298*1.05-(P298+P299)</f>
        <v>5.7195297324868903</v>
      </c>
    </row>
    <row r="299" spans="1:19" x14ac:dyDescent="0.25">
      <c r="A299" s="27">
        <v>216</v>
      </c>
      <c r="B299" s="27" t="s">
        <v>199</v>
      </c>
      <c r="C299" s="27" t="s">
        <v>25</v>
      </c>
      <c r="D299" s="27">
        <v>6.3</v>
      </c>
      <c r="E299" s="28">
        <v>33.1</v>
      </c>
      <c r="F299" s="28"/>
      <c r="G299" s="28">
        <v>330.6</v>
      </c>
      <c r="H299" s="28"/>
      <c r="I299" s="29"/>
      <c r="J299" s="29">
        <f>MAX([1]Лист1!Y233,[1]Лист1!AN233)</f>
        <v>13</v>
      </c>
      <c r="K299" s="28"/>
      <c r="L299" s="28"/>
      <c r="M299" s="28">
        <f>IF([1]Лист1!Y233&gt;[1]Лист1!AN233,[1]Лист1!AF233,[1]Лист1!AU233)</f>
        <v>11</v>
      </c>
      <c r="N299" s="30">
        <f t="shared" si="28"/>
        <v>0</v>
      </c>
      <c r="O299" s="30">
        <f t="shared" si="29"/>
        <v>0.24768326548234945</v>
      </c>
      <c r="P299" s="30">
        <f>SQRT(3)*J299*M299/1000</f>
        <v>0.24768326548234945</v>
      </c>
      <c r="Q299" s="31">
        <f t="shared" si="33"/>
        <v>3.9314804044817375</v>
      </c>
      <c r="R299" s="36"/>
      <c r="S299" s="33"/>
    </row>
    <row r="300" spans="1:19" x14ac:dyDescent="0.25">
      <c r="A300" s="27">
        <v>221</v>
      </c>
      <c r="B300" s="27" t="s">
        <v>200</v>
      </c>
      <c r="C300" s="27" t="s">
        <v>24</v>
      </c>
      <c r="D300" s="27">
        <v>2.5</v>
      </c>
      <c r="E300" s="28">
        <v>16.8</v>
      </c>
      <c r="F300" s="28"/>
      <c r="G300" s="28">
        <v>168</v>
      </c>
      <c r="H300" s="28"/>
      <c r="I300" s="29"/>
      <c r="J300" s="29">
        <f>MAX([1]Лист1!Y238,[1]Лист1!AN238)</f>
        <v>6</v>
      </c>
      <c r="K300" s="28"/>
      <c r="L300" s="28"/>
      <c r="M300" s="28">
        <f>IF([1]Лист1!Y238&gt;[1]Лист1!AN238,[1]Лист1!AF238,[1]Лист1!AU238)</f>
        <v>10.07</v>
      </c>
      <c r="N300" s="30">
        <f t="shared" si="28"/>
        <v>0</v>
      </c>
      <c r="O300" s="30">
        <f t="shared" si="29"/>
        <v>0.10465050979331157</v>
      </c>
      <c r="P300" s="30">
        <f>SQRT(3)*J300*M300/1000</f>
        <v>0.10465050979331157</v>
      </c>
      <c r="Q300" s="31">
        <f t="shared" si="33"/>
        <v>4.1860203917324634</v>
      </c>
      <c r="R300" s="36"/>
      <c r="S300" s="32">
        <f>D300*1.05-(P300+P301)</f>
        <v>2.3041895494220928</v>
      </c>
    </row>
    <row r="301" spans="1:19" x14ac:dyDescent="0.25">
      <c r="A301" s="27">
        <v>221</v>
      </c>
      <c r="B301" s="27" t="s">
        <v>200</v>
      </c>
      <c r="C301" s="27" t="s">
        <v>25</v>
      </c>
      <c r="D301" s="27">
        <v>6.3</v>
      </c>
      <c r="E301" s="28">
        <v>31.5</v>
      </c>
      <c r="F301" s="28"/>
      <c r="G301" s="28">
        <v>330.7</v>
      </c>
      <c r="H301" s="28"/>
      <c r="I301" s="29"/>
      <c r="J301" s="29">
        <f>MAX([1]Лист1!Y239,[1]Лист1!AN239)</f>
        <v>12</v>
      </c>
      <c r="K301" s="28"/>
      <c r="L301" s="28"/>
      <c r="M301" s="28">
        <f>IF([1]Лист1!Y239&gt;[1]Лист1!AN239,[1]Лист1!AF239,[1]Лист1!AU239)</f>
        <v>10.4</v>
      </c>
      <c r="N301" s="30">
        <f t="shared" si="28"/>
        <v>0</v>
      </c>
      <c r="O301" s="30">
        <f t="shared" si="29"/>
        <v>0.21615994078459591</v>
      </c>
      <c r="P301" s="30">
        <f>SQRT(3)*J301*M301/1000</f>
        <v>0.21615994078459591</v>
      </c>
      <c r="Q301" s="31">
        <f t="shared" si="33"/>
        <v>3.4311101711840624</v>
      </c>
      <c r="R301" s="36"/>
      <c r="S301" s="33"/>
    </row>
    <row r="302" spans="1:19" x14ac:dyDescent="0.25">
      <c r="A302" s="27">
        <v>285</v>
      </c>
      <c r="B302" s="27" t="s">
        <v>201</v>
      </c>
      <c r="C302" s="27" t="s">
        <v>24</v>
      </c>
      <c r="D302" s="27">
        <v>10</v>
      </c>
      <c r="E302" s="28">
        <v>50.2</v>
      </c>
      <c r="F302" s="28">
        <v>150</v>
      </c>
      <c r="G302" s="28">
        <v>525</v>
      </c>
      <c r="H302" s="28"/>
      <c r="I302" s="29">
        <f>MAX([1]Лист1!X259,[1]Лист1!AM259)</f>
        <v>1.28</v>
      </c>
      <c r="J302" s="29">
        <f>MAX([1]Лист1!Y259,[1]Лист1!AN259)</f>
        <v>38</v>
      </c>
      <c r="K302" s="28"/>
      <c r="L302" s="28">
        <f>IF([1]Лист1!X259&gt;[1]Лист1!AM259,[1]Лист1!AD259,[1]Лист1!AS259)</f>
        <v>36.1</v>
      </c>
      <c r="M302" s="28">
        <f>IF([1]Лист1!Y259&gt;[1]Лист1!AN259,[1]Лист1!AF259,[1]Лист1!AU259)</f>
        <v>10</v>
      </c>
      <c r="N302" s="30">
        <f t="shared" si="28"/>
        <v>8.0034603716142683E-2</v>
      </c>
      <c r="O302" s="30">
        <f t="shared" si="29"/>
        <v>0.65817930687617332</v>
      </c>
      <c r="P302" s="30">
        <f>(SQRT(3)*J302*M302/1000)+(SQRT(3)*I302*L302/1000)</f>
        <v>0.738213910592316</v>
      </c>
      <c r="Q302" s="31">
        <f t="shared" si="33"/>
        <v>7.3821391059231605</v>
      </c>
      <c r="R302" s="36"/>
      <c r="S302" s="32">
        <f>D302*1.05-(P302+P303)</f>
        <v>8.9866587120044592</v>
      </c>
    </row>
    <row r="303" spans="1:19" x14ac:dyDescent="0.25">
      <c r="A303" s="27">
        <v>285</v>
      </c>
      <c r="B303" s="27" t="s">
        <v>201</v>
      </c>
      <c r="C303" s="27" t="s">
        <v>25</v>
      </c>
      <c r="D303" s="27">
        <v>10</v>
      </c>
      <c r="E303" s="28">
        <v>50.2</v>
      </c>
      <c r="F303" s="28">
        <v>150</v>
      </c>
      <c r="G303" s="28">
        <v>525</v>
      </c>
      <c r="H303" s="28"/>
      <c r="I303" s="29">
        <f>MAX([1]Лист1!X260,[1]Лист1!AM260)</f>
        <v>0.96</v>
      </c>
      <c r="J303" s="29">
        <f>MAX([1]Лист1!Y260,[1]Лист1!AN260)</f>
        <v>40</v>
      </c>
      <c r="K303" s="28"/>
      <c r="L303" s="28">
        <f>IF([1]Лист1!X260&gt;[1]Лист1!AM260,[1]Лист1!AD260,[1]Лист1!AS260)</f>
        <v>37</v>
      </c>
      <c r="M303" s="28">
        <f>IF([1]Лист1!Y260&gt;[1]Лист1!AN260,[1]Лист1!AF260,[1]Лист1!AU260)</f>
        <v>10.3</v>
      </c>
      <c r="N303" s="30">
        <f t="shared" si="28"/>
        <v>6.1522444684846515E-2</v>
      </c>
      <c r="O303" s="30">
        <f t="shared" si="29"/>
        <v>0.71360493271837744</v>
      </c>
      <c r="P303" s="30">
        <f>(SQRT(3)*J303*M303/1000)+(SQRT(3)*I303*L303/1000)</f>
        <v>0.77512737740322391</v>
      </c>
      <c r="Q303" s="31">
        <f t="shared" si="33"/>
        <v>7.7512737740322386</v>
      </c>
      <c r="R303" s="36"/>
      <c r="S303" s="33"/>
    </row>
    <row r="304" spans="1:19" x14ac:dyDescent="0.25">
      <c r="A304" s="27">
        <v>287</v>
      </c>
      <c r="B304" s="27" t="s">
        <v>202</v>
      </c>
      <c r="C304" s="27" t="s">
        <v>24</v>
      </c>
      <c r="D304" s="27">
        <v>2.5</v>
      </c>
      <c r="E304" s="28">
        <v>13.1</v>
      </c>
      <c r="F304" s="28"/>
      <c r="G304" s="28">
        <v>131.19999999999999</v>
      </c>
      <c r="H304" s="28"/>
      <c r="I304" s="29"/>
      <c r="J304" s="29">
        <f>MAX([1]Лист1!Y263,[1]Лист1!AN263)</f>
        <v>22.65</v>
      </c>
      <c r="K304" s="28"/>
      <c r="L304" s="28"/>
      <c r="M304" s="28">
        <f>IF([1]Лист1!Y263&gt;[1]Лист1!AN263,[1]Лист1!AF263,[1]Лист1!AU263)</f>
        <v>10.4</v>
      </c>
      <c r="N304" s="30">
        <f t="shared" si="28"/>
        <v>0</v>
      </c>
      <c r="O304" s="30">
        <f t="shared" si="29"/>
        <v>0.4080018882309247</v>
      </c>
      <c r="P304" s="30">
        <f>SQRT(3)*J304*M304/1000</f>
        <v>0.4080018882309247</v>
      </c>
      <c r="Q304" s="31">
        <f t="shared" si="33"/>
        <v>16.320075529236988</v>
      </c>
      <c r="R304" s="36"/>
      <c r="S304" s="34">
        <f>D304*1.05-P304</f>
        <v>2.2169981117690751</v>
      </c>
    </row>
    <row r="305" spans="1:19" ht="38.25" x14ac:dyDescent="0.25">
      <c r="A305" s="27">
        <v>288</v>
      </c>
      <c r="B305" s="27" t="s">
        <v>203</v>
      </c>
      <c r="C305" s="27" t="s">
        <v>24</v>
      </c>
      <c r="D305" s="27">
        <v>2.5</v>
      </c>
      <c r="E305" s="28">
        <v>13.1</v>
      </c>
      <c r="F305" s="28"/>
      <c r="G305" s="28">
        <v>131.19999999999999</v>
      </c>
      <c r="H305" s="28"/>
      <c r="I305" s="29"/>
      <c r="J305" s="29">
        <f>MAX([1]Лист1!Y264,[1]Лист1!AN264)</f>
        <v>0</v>
      </c>
      <c r="K305" s="28"/>
      <c r="L305" s="28"/>
      <c r="M305" s="28">
        <f>IF([1]Лист1!Y264&gt;[1]Лист1!AN264,[1]Лист1!AF264,[1]Лист1!AU264)</f>
        <v>10.199999999999999</v>
      </c>
      <c r="N305" s="30">
        <f t="shared" si="28"/>
        <v>0</v>
      </c>
      <c r="O305" s="30">
        <f t="shared" si="29"/>
        <v>0</v>
      </c>
      <c r="P305" s="30">
        <f>SQRT(3)*J305*M305/1000</f>
        <v>0</v>
      </c>
      <c r="Q305" s="31">
        <f t="shared" si="33"/>
        <v>0</v>
      </c>
      <c r="R305" s="35" t="s">
        <v>28</v>
      </c>
      <c r="S305" s="32">
        <f>D305*1.05-(P305+P306)</f>
        <v>2.4423240654273255</v>
      </c>
    </row>
    <row r="306" spans="1:19" x14ac:dyDescent="0.25">
      <c r="A306" s="27">
        <v>288</v>
      </c>
      <c r="B306" s="27" t="s">
        <v>203</v>
      </c>
      <c r="C306" s="27" t="s">
        <v>25</v>
      </c>
      <c r="D306" s="27">
        <v>2.5</v>
      </c>
      <c r="E306" s="28">
        <v>13.1</v>
      </c>
      <c r="F306" s="28"/>
      <c r="G306" s="28">
        <v>131.19999999999999</v>
      </c>
      <c r="H306" s="28"/>
      <c r="I306" s="29"/>
      <c r="J306" s="29">
        <f>MAX([1]Лист1!Y265,[1]Лист1!AN265)</f>
        <v>10.34</v>
      </c>
      <c r="K306" s="28"/>
      <c r="L306" s="28"/>
      <c r="M306" s="28">
        <f>IF([1]Лист1!Y265&gt;[1]Лист1!AN265,[1]Лист1!AF265,[1]Лист1!AU265)</f>
        <v>10.199999999999999</v>
      </c>
      <c r="N306" s="30">
        <f t="shared" si="28"/>
        <v>0</v>
      </c>
      <c r="O306" s="30">
        <f t="shared" si="29"/>
        <v>0.18267593457267431</v>
      </c>
      <c r="P306" s="30">
        <f>SQRT(3)*J306*M306/1000</f>
        <v>0.18267593457267431</v>
      </c>
      <c r="Q306" s="31">
        <f t="shared" si="33"/>
        <v>7.3070373829069721</v>
      </c>
      <c r="R306" s="36"/>
      <c r="S306" s="33"/>
    </row>
    <row r="307" spans="1:19" x14ac:dyDescent="0.25">
      <c r="A307" s="27">
        <v>289</v>
      </c>
      <c r="B307" s="27" t="s">
        <v>204</v>
      </c>
      <c r="C307" s="27" t="s">
        <v>24</v>
      </c>
      <c r="D307" s="27">
        <v>2.5</v>
      </c>
      <c r="E307" s="28">
        <v>13.1</v>
      </c>
      <c r="F307" s="28"/>
      <c r="G307" s="28">
        <v>131</v>
      </c>
      <c r="H307" s="28"/>
      <c r="I307" s="29"/>
      <c r="J307" s="29">
        <f>MAX([1]Лист1!Y266,[1]Лист1!AN266)</f>
        <v>33</v>
      </c>
      <c r="K307" s="28"/>
      <c r="L307" s="28"/>
      <c r="M307" s="28">
        <f>IF([1]Лист1!Y266&gt;[1]Лист1!AN266,[1]Лист1!AF266,[1]Лист1!AU266)</f>
        <v>10.87</v>
      </c>
      <c r="N307" s="30">
        <f t="shared" si="28"/>
        <v>0</v>
      </c>
      <c r="O307" s="30">
        <f t="shared" si="29"/>
        <v>0.62130394518303178</v>
      </c>
      <c r="P307" s="30">
        <f>SQRT(3)*J307*M307/1000</f>
        <v>0.62130394518303178</v>
      </c>
      <c r="Q307" s="31">
        <f t="shared" si="33"/>
        <v>24.852157807321269</v>
      </c>
      <c r="R307" s="35"/>
      <c r="S307" s="32">
        <f>D307*1.05-(P307+P308)</f>
        <v>2.0036960548169684</v>
      </c>
    </row>
    <row r="308" spans="1:19" ht="38.25" x14ac:dyDescent="0.25">
      <c r="A308" s="27">
        <v>289</v>
      </c>
      <c r="B308" s="27" t="s">
        <v>204</v>
      </c>
      <c r="C308" s="27" t="s">
        <v>25</v>
      </c>
      <c r="D308" s="27">
        <v>2.5</v>
      </c>
      <c r="E308" s="28">
        <v>13.1</v>
      </c>
      <c r="F308" s="28"/>
      <c r="G308" s="28">
        <v>131</v>
      </c>
      <c r="H308" s="28"/>
      <c r="I308" s="29"/>
      <c r="J308" s="29">
        <f>MAX([1]Лист1!Y267,[1]Лист1!AN267)</f>
        <v>0</v>
      </c>
      <c r="K308" s="28"/>
      <c r="L308" s="28"/>
      <c r="M308" s="28">
        <f>IF([1]Лист1!Y267&gt;[1]Лист1!AN267,[1]Лист1!AF267,[1]Лист1!AU267)</f>
        <v>10.87</v>
      </c>
      <c r="N308" s="30">
        <f t="shared" si="28"/>
        <v>0</v>
      </c>
      <c r="O308" s="30">
        <f t="shared" si="29"/>
        <v>0</v>
      </c>
      <c r="P308" s="30">
        <f>SQRT(3)*J308*M308/1000</f>
        <v>0</v>
      </c>
      <c r="Q308" s="31">
        <f t="shared" si="33"/>
        <v>0</v>
      </c>
      <c r="R308" s="35" t="s">
        <v>28</v>
      </c>
      <c r="S308" s="33"/>
    </row>
    <row r="309" spans="1:19" x14ac:dyDescent="0.25">
      <c r="A309" s="27">
        <v>309</v>
      </c>
      <c r="B309" s="27" t="s">
        <v>205</v>
      </c>
      <c r="C309" s="27" t="s">
        <v>24</v>
      </c>
      <c r="D309" s="27">
        <v>6.3</v>
      </c>
      <c r="E309" s="28">
        <v>32</v>
      </c>
      <c r="F309" s="28">
        <v>94.5</v>
      </c>
      <c r="G309" s="28">
        <v>331</v>
      </c>
      <c r="H309" s="28"/>
      <c r="I309" s="29">
        <f>MAX([1]Лист1!X270,[1]Лист1!AM270)</f>
        <v>14.8</v>
      </c>
      <c r="J309" s="29">
        <f>MAX([1]Лист1!Y270,[1]Лист1!AN270)</f>
        <v>66</v>
      </c>
      <c r="K309" s="28"/>
      <c r="L309" s="28">
        <f>IF([1]Лист1!X270&gt;[1]Лист1!AM270,[1]Лист1!AD270,[1]Лист1!AS270)</f>
        <v>35</v>
      </c>
      <c r="M309" s="28">
        <f>IF([1]Лист1!Y270&gt;[1]Лист1!AN270,[1]Лист1!AF270,[1]Лист1!AU270)</f>
        <v>9.9499999999999993</v>
      </c>
      <c r="N309" s="30">
        <f t="shared" si="28"/>
        <v>0.89720231832067843</v>
      </c>
      <c r="O309" s="30">
        <f t="shared" si="29"/>
        <v>1.1374377653304817</v>
      </c>
      <c r="P309" s="30">
        <f>(SQRT(3)*J309*M309/1000)+(SQRT(3)*I309*L309/1000)</f>
        <v>2.0346400836511602</v>
      </c>
      <c r="Q309" s="31">
        <f t="shared" si="33"/>
        <v>32.295874343669212</v>
      </c>
      <c r="R309" s="36"/>
      <c r="S309" s="32">
        <f>D309*1.05-(P309+P310)</f>
        <v>3.6450524802616462</v>
      </c>
    </row>
    <row r="310" spans="1:19" x14ac:dyDescent="0.25">
      <c r="A310" s="27">
        <v>309</v>
      </c>
      <c r="B310" s="27" t="s">
        <v>205</v>
      </c>
      <c r="C310" s="27" t="s">
        <v>25</v>
      </c>
      <c r="D310" s="27">
        <v>6.3</v>
      </c>
      <c r="E310" s="28">
        <v>32</v>
      </c>
      <c r="F310" s="28">
        <v>94.5</v>
      </c>
      <c r="G310" s="28">
        <v>331</v>
      </c>
      <c r="H310" s="28"/>
      <c r="I310" s="29">
        <f>MAX([1]Лист1!X271,[1]Лист1!AM271)</f>
        <v>0</v>
      </c>
      <c r="J310" s="29">
        <f>MAX([1]Лист1!Y271,[1]Лист1!AN271)</f>
        <v>54</v>
      </c>
      <c r="K310" s="28"/>
      <c r="L310" s="28">
        <f>IF([1]Лист1!X271&gt;[1]Лист1!AM271,[1]Лист1!AD271,[1]Лист1!AS271)</f>
        <v>35.35</v>
      </c>
      <c r="M310" s="28">
        <f>IF([1]Лист1!Y271&gt;[1]Лист1!AN271,[1]Лист1!AF271,[1]Лист1!AU271)</f>
        <v>10</v>
      </c>
      <c r="N310" s="30">
        <f t="shared" si="28"/>
        <v>0</v>
      </c>
      <c r="O310" s="30">
        <f t="shared" si="29"/>
        <v>0.93530743608719369</v>
      </c>
      <c r="P310" s="30">
        <f>(SQRT(3)*J310*M310/1000)+(SQRT(3)*I310*L310/1000)</f>
        <v>0.93530743608719369</v>
      </c>
      <c r="Q310" s="31">
        <f t="shared" si="33"/>
        <v>14.846149779161804</v>
      </c>
      <c r="R310" s="36"/>
      <c r="S310" s="33"/>
    </row>
    <row r="311" spans="1:19" x14ac:dyDescent="0.25">
      <c r="A311" s="27">
        <v>312</v>
      </c>
      <c r="B311" s="27" t="s">
        <v>206</v>
      </c>
      <c r="C311" s="27" t="s">
        <v>24</v>
      </c>
      <c r="D311" s="27">
        <v>10</v>
      </c>
      <c r="E311" s="28">
        <v>50.2</v>
      </c>
      <c r="F311" s="28">
        <v>150</v>
      </c>
      <c r="G311" s="28">
        <v>525</v>
      </c>
      <c r="H311" s="28"/>
      <c r="I311" s="29">
        <f>MAX([1]Лист1!X274,[1]Лист1!AM274)</f>
        <v>3.5</v>
      </c>
      <c r="J311" s="29">
        <f>MAX([1]Лист1!Y274,[1]Лист1!AN274)</f>
        <v>89.5</v>
      </c>
      <c r="K311" s="28"/>
      <c r="L311" s="28">
        <f>IF([1]Лист1!X274&gt;[1]Лист1!AM274,[1]Лист1!AD274,[1]Лист1!AS274)</f>
        <v>35.5</v>
      </c>
      <c r="M311" s="28">
        <f>IF([1]Лист1!Y274&gt;[1]Лист1!AN274,[1]Лист1!AF274,[1]Лист1!AU274)</f>
        <v>10.5</v>
      </c>
      <c r="N311" s="30">
        <f t="shared" si="28"/>
        <v>0.21520731284043298</v>
      </c>
      <c r="O311" s="30">
        <f t="shared" si="29"/>
        <v>1.6276947464128524</v>
      </c>
      <c r="P311" s="30">
        <f>(SQRT(3)*J311*M311/1000)+(SQRT(3)*I311*L311/1000)</f>
        <v>1.8429020592532854</v>
      </c>
      <c r="Q311" s="31">
        <f t="shared" si="33"/>
        <v>18.429020592532854</v>
      </c>
      <c r="R311" s="36"/>
      <c r="S311" s="32">
        <f>D311*1.05-(P311+P312)</f>
        <v>5.5267451957194069</v>
      </c>
    </row>
    <row r="312" spans="1:19" x14ac:dyDescent="0.25">
      <c r="A312" s="27">
        <v>312</v>
      </c>
      <c r="B312" s="27" t="s">
        <v>206</v>
      </c>
      <c r="C312" s="27" t="s">
        <v>25</v>
      </c>
      <c r="D312" s="27">
        <v>10</v>
      </c>
      <c r="E312" s="28">
        <v>50.2</v>
      </c>
      <c r="F312" s="28">
        <v>150</v>
      </c>
      <c r="G312" s="28">
        <v>525</v>
      </c>
      <c r="H312" s="28"/>
      <c r="I312" s="29">
        <f>MAX([1]Лист1!X275,[1]Лист1!AM275)</f>
        <v>7.52</v>
      </c>
      <c r="J312" s="29">
        <f>MAX([1]Лист1!Y275,[1]Лист1!AN275)</f>
        <v>146.69999999999999</v>
      </c>
      <c r="K312" s="28"/>
      <c r="L312" s="28">
        <f>IF([1]Лист1!X275&gt;[1]Лист1!AM275,[1]Лист1!AD275,[1]Лист1!AS275)</f>
        <v>35.5</v>
      </c>
      <c r="M312" s="28">
        <f>IF([1]Лист1!Y275&gt;[1]Лист1!AN275,[1]Лист1!AF275,[1]Лист1!AU275)</f>
        <v>10.5</v>
      </c>
      <c r="N312" s="30">
        <f t="shared" si="28"/>
        <v>0.46238828358858747</v>
      </c>
      <c r="O312" s="30">
        <f t="shared" si="29"/>
        <v>2.6679644614387197</v>
      </c>
      <c r="P312" s="30">
        <f>(SQRT(3)*J312*M312/1000)+(SQRT(3)*I312*L312/1000)</f>
        <v>3.1303527450273072</v>
      </c>
      <c r="Q312" s="31">
        <f t="shared" si="33"/>
        <v>31.303527450273073</v>
      </c>
      <c r="R312" s="36"/>
      <c r="S312" s="33"/>
    </row>
    <row r="313" spans="1:19" x14ac:dyDescent="0.25">
      <c r="A313" s="27">
        <v>313</v>
      </c>
      <c r="B313" s="27" t="s">
        <v>207</v>
      </c>
      <c r="C313" s="27" t="s">
        <v>24</v>
      </c>
      <c r="D313" s="27">
        <v>10</v>
      </c>
      <c r="E313" s="28">
        <v>50.2</v>
      </c>
      <c r="F313" s="28"/>
      <c r="G313" s="28">
        <v>525</v>
      </c>
      <c r="H313" s="28"/>
      <c r="I313" s="29"/>
      <c r="J313" s="29">
        <f>MAX([1]Лист1!Y276,[1]Лист1!AN276)</f>
        <v>15.52</v>
      </c>
      <c r="K313" s="28"/>
      <c r="L313" s="28"/>
      <c r="M313" s="28">
        <f>IF([1]Лист1!Y276&gt;[1]Лист1!AN276,[1]Лист1!AF276,[1]Лист1!AU276)</f>
        <v>10.4</v>
      </c>
      <c r="N313" s="30">
        <f t="shared" si="28"/>
        <v>0</v>
      </c>
      <c r="O313" s="30">
        <f t="shared" si="29"/>
        <v>0.27956685674807735</v>
      </c>
      <c r="P313" s="30">
        <f t="shared" ref="P313:P320" si="35">SQRT(3)*J313*M313/1000</f>
        <v>0.27956685674807735</v>
      </c>
      <c r="Q313" s="31">
        <f t="shared" si="33"/>
        <v>2.7956685674807735</v>
      </c>
      <c r="R313" s="35"/>
      <c r="S313" s="32">
        <f>D313*1.05-(P313+P314)</f>
        <v>10.220433143251922</v>
      </c>
    </row>
    <row r="314" spans="1:19" ht="38.25" x14ac:dyDescent="0.25">
      <c r="A314" s="27">
        <v>313</v>
      </c>
      <c r="B314" s="27" t="s">
        <v>207</v>
      </c>
      <c r="C314" s="27" t="s">
        <v>25</v>
      </c>
      <c r="D314" s="27">
        <v>10</v>
      </c>
      <c r="E314" s="28">
        <v>50.2</v>
      </c>
      <c r="F314" s="28"/>
      <c r="G314" s="28">
        <v>525</v>
      </c>
      <c r="H314" s="28"/>
      <c r="I314" s="29"/>
      <c r="J314" s="29">
        <f>MAX([1]Лист1!Y277,[1]Лист1!AN277)</f>
        <v>0</v>
      </c>
      <c r="K314" s="28"/>
      <c r="L314" s="28"/>
      <c r="M314" s="28">
        <f>IF([1]Лист1!Y277&gt;[1]Лист1!AN277,[1]Лист1!AF277,[1]Лист1!AU277)</f>
        <v>10.199999999999999</v>
      </c>
      <c r="N314" s="30">
        <f t="shared" si="28"/>
        <v>0</v>
      </c>
      <c r="O314" s="30">
        <f t="shared" si="29"/>
        <v>0</v>
      </c>
      <c r="P314" s="30">
        <f t="shared" si="35"/>
        <v>0</v>
      </c>
      <c r="Q314" s="31">
        <f t="shared" si="33"/>
        <v>0</v>
      </c>
      <c r="R314" s="35" t="s">
        <v>28</v>
      </c>
      <c r="S314" s="33"/>
    </row>
    <row r="315" spans="1:19" x14ac:dyDescent="0.25">
      <c r="A315" s="27">
        <v>356</v>
      </c>
      <c r="B315" s="27" t="s">
        <v>208</v>
      </c>
      <c r="C315" s="27" t="s">
        <v>24</v>
      </c>
      <c r="D315" s="27">
        <v>6.3</v>
      </c>
      <c r="E315" s="28">
        <v>31.6</v>
      </c>
      <c r="F315" s="28"/>
      <c r="G315" s="28">
        <v>331</v>
      </c>
      <c r="H315" s="28"/>
      <c r="I315" s="29"/>
      <c r="J315" s="29">
        <f>MAX([1]Лист1!Y289,[1]Лист1!AN289)</f>
        <v>6.3</v>
      </c>
      <c r="K315" s="28"/>
      <c r="L315" s="28"/>
      <c r="M315" s="28">
        <f>IF([1]Лист1!Y289&gt;[1]Лист1!AN289,[1]Лист1!AF289,[1]Лист1!AU289)</f>
        <v>10.4</v>
      </c>
      <c r="N315" s="30">
        <f t="shared" si="28"/>
        <v>0</v>
      </c>
      <c r="O315" s="30">
        <f t="shared" si="29"/>
        <v>0.11348396891191284</v>
      </c>
      <c r="P315" s="30">
        <f t="shared" si="35"/>
        <v>0.11348396891191284</v>
      </c>
      <c r="Q315" s="31">
        <f t="shared" si="33"/>
        <v>1.8013328398716326</v>
      </c>
      <c r="R315" s="36"/>
      <c r="S315" s="32">
        <f>D315*1.05-(P315+P316)</f>
        <v>6.2799520917838763</v>
      </c>
    </row>
    <row r="316" spans="1:19" x14ac:dyDescent="0.25">
      <c r="A316" s="27">
        <v>356</v>
      </c>
      <c r="B316" s="27" t="s">
        <v>208</v>
      </c>
      <c r="C316" s="27" t="s">
        <v>25</v>
      </c>
      <c r="D316" s="27">
        <v>6.3</v>
      </c>
      <c r="E316" s="28">
        <v>31.6</v>
      </c>
      <c r="F316" s="28"/>
      <c r="G316" s="28">
        <v>331</v>
      </c>
      <c r="H316" s="28"/>
      <c r="I316" s="29"/>
      <c r="J316" s="29">
        <f>MAX([1]Лист1!Y290,[1]Лист1!AN290)</f>
        <v>12.3</v>
      </c>
      <c r="K316" s="28"/>
      <c r="L316" s="28"/>
      <c r="M316" s="28">
        <f>IF([1]Лист1!Y290&gt;[1]Лист1!AN290,[1]Лист1!AF290,[1]Лист1!AU290)</f>
        <v>10.4</v>
      </c>
      <c r="N316" s="30">
        <f t="shared" si="28"/>
        <v>0</v>
      </c>
      <c r="O316" s="30">
        <f t="shared" si="29"/>
        <v>0.22156393930421081</v>
      </c>
      <c r="P316" s="30">
        <f t="shared" si="35"/>
        <v>0.22156393930421081</v>
      </c>
      <c r="Q316" s="31">
        <f t="shared" si="33"/>
        <v>3.516887925463664</v>
      </c>
      <c r="R316" s="36"/>
      <c r="S316" s="33"/>
    </row>
    <row r="317" spans="1:19" ht="38.25" x14ac:dyDescent="0.25">
      <c r="A317" s="27">
        <v>363</v>
      </c>
      <c r="B317" s="27" t="s">
        <v>209</v>
      </c>
      <c r="C317" s="27" t="s">
        <v>24</v>
      </c>
      <c r="D317" s="27">
        <v>10</v>
      </c>
      <c r="E317" s="28">
        <v>50.2</v>
      </c>
      <c r="F317" s="28"/>
      <c r="G317" s="28">
        <v>525</v>
      </c>
      <c r="H317" s="66">
        <v>0</v>
      </c>
      <c r="I317" s="67">
        <v>0</v>
      </c>
      <c r="J317" s="67">
        <f>MAX([1]Лист1!Y298,[1]Лист1!AN298)</f>
        <v>0</v>
      </c>
      <c r="K317" s="66">
        <v>0</v>
      </c>
      <c r="L317" s="66">
        <v>0</v>
      </c>
      <c r="M317" s="66">
        <f>IF([1]Лист1!Y298&gt;[1]Лист1!AN298,[1]Лист1!AF298,[1]Лист1!AU298)</f>
        <v>10.78</v>
      </c>
      <c r="N317" s="30">
        <f t="shared" si="28"/>
        <v>0</v>
      </c>
      <c r="O317" s="30">
        <f t="shared" si="29"/>
        <v>0</v>
      </c>
      <c r="P317" s="30">
        <f t="shared" si="35"/>
        <v>0</v>
      </c>
      <c r="Q317" s="31">
        <f t="shared" si="33"/>
        <v>0</v>
      </c>
      <c r="R317" s="35" t="s">
        <v>28</v>
      </c>
      <c r="S317" s="32">
        <f>D317*1.05-(P317+P318)</f>
        <v>9.6699146504726148</v>
      </c>
    </row>
    <row r="318" spans="1:19" x14ac:dyDescent="0.25">
      <c r="A318" s="27">
        <v>363</v>
      </c>
      <c r="B318" s="27" t="s">
        <v>209</v>
      </c>
      <c r="C318" s="27" t="s">
        <v>25</v>
      </c>
      <c r="D318" s="27">
        <v>10</v>
      </c>
      <c r="E318" s="28">
        <v>50.2</v>
      </c>
      <c r="F318" s="28"/>
      <c r="G318" s="28">
        <v>525</v>
      </c>
      <c r="H318" s="28"/>
      <c r="I318" s="29"/>
      <c r="J318" s="29">
        <f>MAX([1]Лист1!Y299,[1]Лист1!AN299)</f>
        <v>45</v>
      </c>
      <c r="K318" s="28"/>
      <c r="L318" s="28"/>
      <c r="M318" s="28">
        <f>IF([1]Лист1!Y299&gt;[1]Лист1!AN299,[1]Лист1!AF299,[1]Лист1!AU299)</f>
        <v>10.65</v>
      </c>
      <c r="N318" s="30">
        <f>SQRT(3)*H318*K318/1000+SQRT(3)*I318*L318/1000</f>
        <v>0</v>
      </c>
      <c r="O318" s="30">
        <f>SQRT(3)*J318*M318/1000</f>
        <v>0.83008534952738444</v>
      </c>
      <c r="P318" s="30">
        <f t="shared" si="35"/>
        <v>0.83008534952738444</v>
      </c>
      <c r="Q318" s="31">
        <f t="shared" si="33"/>
        <v>8.3008534952738433</v>
      </c>
      <c r="R318" s="36"/>
      <c r="S318" s="33"/>
    </row>
    <row r="319" spans="1:19" x14ac:dyDescent="0.25">
      <c r="A319" s="27">
        <v>371</v>
      </c>
      <c r="B319" s="27" t="s">
        <v>210</v>
      </c>
      <c r="C319" s="27" t="s">
        <v>24</v>
      </c>
      <c r="D319" s="27">
        <v>2.5</v>
      </c>
      <c r="E319" s="28">
        <v>13.12</v>
      </c>
      <c r="F319" s="28"/>
      <c r="G319" s="28">
        <v>131.19999999999999</v>
      </c>
      <c r="H319" s="28"/>
      <c r="I319" s="29"/>
      <c r="J319" s="29">
        <f>MAX([1]Лист1!Y300,[1]Лист1!AN300)</f>
        <v>16</v>
      </c>
      <c r="K319" s="28"/>
      <c r="L319" s="28"/>
      <c r="M319" s="28">
        <f>IF([1]Лист1!Y300&gt;[1]Лист1!AN300,[1]Лист1!AF300,[1]Лист1!AU300)</f>
        <v>10.51</v>
      </c>
      <c r="N319" s="30">
        <f>SQRT(3)*H319*K319/1000+SQRT(3)*I319*L319/1000</f>
        <v>0</v>
      </c>
      <c r="O319" s="30">
        <f>SQRT(3)*J319*M319/1000</f>
        <v>0.29126166380078239</v>
      </c>
      <c r="P319" s="30">
        <f t="shared" si="35"/>
        <v>0.29126166380078239</v>
      </c>
      <c r="Q319" s="31">
        <f t="shared" si="33"/>
        <v>11.650466552031295</v>
      </c>
      <c r="R319" s="36"/>
      <c r="S319" s="34">
        <f>D319*1.05-P319</f>
        <v>2.3337383361992177</v>
      </c>
    </row>
    <row r="320" spans="1:19" ht="17.25" customHeight="1" x14ac:dyDescent="0.25">
      <c r="A320" s="27">
        <v>372</v>
      </c>
      <c r="B320" s="27" t="s">
        <v>211</v>
      </c>
      <c r="C320" s="27" t="s">
        <v>24</v>
      </c>
      <c r="D320" s="27">
        <v>2.5</v>
      </c>
      <c r="E320" s="28">
        <v>13.1</v>
      </c>
      <c r="F320" s="28"/>
      <c r="G320" s="28">
        <v>131.19999999999999</v>
      </c>
      <c r="H320" s="28"/>
      <c r="I320" s="29"/>
      <c r="J320" s="29">
        <f>MAX([1]Лист1!Y301,[1]Лист1!AN301)</f>
        <v>7.92</v>
      </c>
      <c r="K320" s="28"/>
      <c r="L320" s="28"/>
      <c r="M320" s="28">
        <f>IF([1]Лист1!Y301&gt;[1]Лист1!AN301,[1]Лист1!AF301,[1]Лист1!AU301)</f>
        <v>10.1</v>
      </c>
      <c r="N320" s="30">
        <f>SQRT(3)*H320*K320/1000+SQRT(3)*I320*L320/1000</f>
        <v>0</v>
      </c>
      <c r="O320" s="30">
        <f>SQRT(3)*J320*M320/1000</f>
        <v>0.13855020819904962</v>
      </c>
      <c r="P320" s="30">
        <f t="shared" si="35"/>
        <v>0.13855020819904962</v>
      </c>
      <c r="Q320" s="31">
        <f t="shared" si="33"/>
        <v>5.5420083279619847</v>
      </c>
      <c r="R320" s="36"/>
      <c r="S320" s="34">
        <f>D320*1.05-P320</f>
        <v>2.4864497918009505</v>
      </c>
    </row>
    <row r="321" spans="14:17" ht="11.25" hidden="1" customHeight="1" x14ac:dyDescent="0.25">
      <c r="P321" s="68">
        <f>SUM(P14:P111)</f>
        <v>268.59702207754066</v>
      </c>
      <c r="Q321" s="69">
        <f>P321-P41-P42-P64-P65-P78-P79</f>
        <v>129.84021485816422</v>
      </c>
    </row>
    <row r="322" spans="14:17" ht="11.25" hidden="1" customHeight="1" x14ac:dyDescent="0.25">
      <c r="P322" s="68">
        <f>SUM(P113:P186)</f>
        <v>145.96151607980272</v>
      </c>
      <c r="Q322" s="69">
        <f>P322-P155-P156-P157-P158</f>
        <v>76.332034385049326</v>
      </c>
    </row>
    <row r="323" spans="14:17" ht="11.25" hidden="1" customHeight="1" x14ac:dyDescent="0.25">
      <c r="P323" s="68">
        <f>SUM(P188:P252)</f>
        <v>37.74763460418874</v>
      </c>
    </row>
    <row r="324" spans="14:17" ht="11.25" hidden="1" customHeight="1" x14ac:dyDescent="0.25">
      <c r="P324" s="68">
        <f>SUM(P254:P320)</f>
        <v>36.08987353421746</v>
      </c>
    </row>
    <row r="325" spans="14:17" ht="11.25" hidden="1" customHeight="1" x14ac:dyDescent="0.25">
      <c r="P325" s="68">
        <f>SUM(P321:P324)</f>
        <v>488.39604629574961</v>
      </c>
    </row>
    <row r="326" spans="14:17" ht="11.25" hidden="1" customHeight="1" x14ac:dyDescent="0.25">
      <c r="P326" s="68">
        <f>P325-P41-P42-P78-P79-P155-P156-P157-P158-P64-P65</f>
        <v>280.00975738161975</v>
      </c>
    </row>
    <row r="327" spans="14:17" ht="17.25" customHeight="1" x14ac:dyDescent="0.25">
      <c r="N327" s="69"/>
      <c r="O327" s="69">
        <f>SUM(O270:O326)</f>
        <v>27.85866891960741</v>
      </c>
    </row>
    <row r="328" spans="14:17" x14ac:dyDescent="0.25">
      <c r="O328" s="69">
        <f>SUM(O254:O269)</f>
        <v>3.31153391975305</v>
      </c>
    </row>
    <row r="329" spans="14:17" x14ac:dyDescent="0.25">
      <c r="O329" s="69">
        <f>SUM(O188:O252)</f>
        <v>33.715247119087643</v>
      </c>
    </row>
    <row r="330" spans="14:17" x14ac:dyDescent="0.25">
      <c r="O330" s="69">
        <f>SUM(O113:O186)</f>
        <v>69.426472522930354</v>
      </c>
    </row>
    <row r="331" spans="14:17" x14ac:dyDescent="0.25">
      <c r="O331" s="69">
        <f>SUM(O14:O111)</f>
        <v>128.90594665256165</v>
      </c>
    </row>
    <row r="332" spans="14:17" x14ac:dyDescent="0.25">
      <c r="O332" s="69">
        <f>SUM(O327:O331)</f>
        <v>263.2178691339401</v>
      </c>
    </row>
  </sheetData>
  <mergeCells count="144">
    <mergeCell ref="S315:S316"/>
    <mergeCell ref="S317:S318"/>
    <mergeCell ref="S302:S303"/>
    <mergeCell ref="S305:S306"/>
    <mergeCell ref="S307:S308"/>
    <mergeCell ref="S309:S310"/>
    <mergeCell ref="S311:S312"/>
    <mergeCell ref="S313:S314"/>
    <mergeCell ref="S287:S288"/>
    <mergeCell ref="S290:S291"/>
    <mergeCell ref="S292:S293"/>
    <mergeCell ref="S295:S296"/>
    <mergeCell ref="S298:S299"/>
    <mergeCell ref="S300:S301"/>
    <mergeCell ref="S272:S273"/>
    <mergeCell ref="S274:S275"/>
    <mergeCell ref="S276:S277"/>
    <mergeCell ref="S278:S279"/>
    <mergeCell ref="S280:S281"/>
    <mergeCell ref="S282:S283"/>
    <mergeCell ref="S259:S260"/>
    <mergeCell ref="S261:S262"/>
    <mergeCell ref="S263:S264"/>
    <mergeCell ref="S265:S266"/>
    <mergeCell ref="S268:S269"/>
    <mergeCell ref="S270:S271"/>
    <mergeCell ref="S247:S248"/>
    <mergeCell ref="S249:S250"/>
    <mergeCell ref="S251:S252"/>
    <mergeCell ref="A253:R253"/>
    <mergeCell ref="S254:S255"/>
    <mergeCell ref="S256:S257"/>
    <mergeCell ref="S234:S235"/>
    <mergeCell ref="S236:S237"/>
    <mergeCell ref="S239:S240"/>
    <mergeCell ref="S241:S242"/>
    <mergeCell ref="S243:S244"/>
    <mergeCell ref="S245:S246"/>
    <mergeCell ref="S218:S219"/>
    <mergeCell ref="S220:S221"/>
    <mergeCell ref="S222:S223"/>
    <mergeCell ref="S224:S225"/>
    <mergeCell ref="S226:S227"/>
    <mergeCell ref="S228:S229"/>
    <mergeCell ref="S198:S199"/>
    <mergeCell ref="S205:S206"/>
    <mergeCell ref="S208:S209"/>
    <mergeCell ref="S211:S212"/>
    <mergeCell ref="S214:S215"/>
    <mergeCell ref="S216:S217"/>
    <mergeCell ref="S183:S184"/>
    <mergeCell ref="A187:R187"/>
    <mergeCell ref="S189:S190"/>
    <mergeCell ref="S191:S192"/>
    <mergeCell ref="S194:S195"/>
    <mergeCell ref="S196:S197"/>
    <mergeCell ref="S167:S168"/>
    <mergeCell ref="S171:S172"/>
    <mergeCell ref="S173:S174"/>
    <mergeCell ref="S175:S176"/>
    <mergeCell ref="S178:S179"/>
    <mergeCell ref="S180:S181"/>
    <mergeCell ref="S153:S154"/>
    <mergeCell ref="S155:S156"/>
    <mergeCell ref="S157:S158"/>
    <mergeCell ref="S160:S161"/>
    <mergeCell ref="S162:S163"/>
    <mergeCell ref="S164:S165"/>
    <mergeCell ref="S140:S141"/>
    <mergeCell ref="S142:S143"/>
    <mergeCell ref="S144:S145"/>
    <mergeCell ref="S147:S148"/>
    <mergeCell ref="S149:S150"/>
    <mergeCell ref="S151:S152"/>
    <mergeCell ref="S125:S126"/>
    <mergeCell ref="S127:S128"/>
    <mergeCell ref="S129:S130"/>
    <mergeCell ref="S131:S132"/>
    <mergeCell ref="S133:S134"/>
    <mergeCell ref="S138:S139"/>
    <mergeCell ref="A112:R112"/>
    <mergeCell ref="S113:S114"/>
    <mergeCell ref="S115:S116"/>
    <mergeCell ref="S117:S118"/>
    <mergeCell ref="S120:S121"/>
    <mergeCell ref="S123:S124"/>
    <mergeCell ref="S94:S95"/>
    <mergeCell ref="S97:S98"/>
    <mergeCell ref="S99:S100"/>
    <mergeCell ref="S105:S106"/>
    <mergeCell ref="S107:S108"/>
    <mergeCell ref="S110:S111"/>
    <mergeCell ref="S80:S81"/>
    <mergeCell ref="S82:S83"/>
    <mergeCell ref="S86:S87"/>
    <mergeCell ref="S88:S89"/>
    <mergeCell ref="S90:S91"/>
    <mergeCell ref="S92:S93"/>
    <mergeCell ref="S68:S69"/>
    <mergeCell ref="S70:S71"/>
    <mergeCell ref="S72:S73"/>
    <mergeCell ref="S74:S75"/>
    <mergeCell ref="S76:S77"/>
    <mergeCell ref="S78:S79"/>
    <mergeCell ref="S55:S56"/>
    <mergeCell ref="S57:S58"/>
    <mergeCell ref="S59:S60"/>
    <mergeCell ref="S62:S63"/>
    <mergeCell ref="S64:S65"/>
    <mergeCell ref="S66:S67"/>
    <mergeCell ref="S43:S44"/>
    <mergeCell ref="S45:S46"/>
    <mergeCell ref="S47:S48"/>
    <mergeCell ref="S49:S50"/>
    <mergeCell ref="S51:S52"/>
    <mergeCell ref="S53:S54"/>
    <mergeCell ref="S30:S31"/>
    <mergeCell ref="S33:S34"/>
    <mergeCell ref="S35:S36"/>
    <mergeCell ref="S37:S38"/>
    <mergeCell ref="S39:S40"/>
    <mergeCell ref="S41:S42"/>
    <mergeCell ref="S17:S18"/>
    <mergeCell ref="S19:S20"/>
    <mergeCell ref="S21:S22"/>
    <mergeCell ref="S23:S24"/>
    <mergeCell ref="S25:S26"/>
    <mergeCell ref="S28:S29"/>
    <mergeCell ref="P10:P12"/>
    <mergeCell ref="Q10:Q12"/>
    <mergeCell ref="R10:R12"/>
    <mergeCell ref="S10:S12"/>
    <mergeCell ref="A13:R13"/>
    <mergeCell ref="S14:S15"/>
    <mergeCell ref="A3:R3"/>
    <mergeCell ref="A4:R4"/>
    <mergeCell ref="A5:R5"/>
    <mergeCell ref="P6:R6"/>
    <mergeCell ref="A10:A12"/>
    <mergeCell ref="B10:B12"/>
    <mergeCell ref="C10:C12"/>
    <mergeCell ref="D10:D12"/>
    <mergeCell ref="N10:N12"/>
    <mergeCell ref="O10:O12"/>
  </mergeCells>
  <pageMargins left="0.51181102362204722" right="0.31496062992125984" top="0.55118110236220474" bottom="0.55118110236220474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МРСК Северо-Запада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User742</dc:creator>
  <cp:lastModifiedBy>User742</cp:lastModifiedBy>
  <dcterms:created xsi:type="dcterms:W3CDTF">2014-07-18T04:37:49Z</dcterms:created>
  <dcterms:modified xsi:type="dcterms:W3CDTF">2014-07-18T04:40:00Z</dcterms:modified>
</cp:coreProperties>
</file>